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0FCC853F-074B-4BF6-9C7B-5E9338E366EB}" xr6:coauthVersionLast="47" xr6:coauthVersionMax="47" xr10:uidLastSave="{00000000-0000-0000-0000-000000000000}"/>
  <workbookProtection workbookAlgorithmName="SHA-512" workbookHashValue="fD/WkvOsZbxOgWF7Hdh51GnpSQjE84dm8yaUCJb4AMWYGI/KFF2VLHkHGQsNHw0MMHYtlTfPOIfY7cEPj7vKGA==" workbookSaltValue="1f8tPsJ6R75bkRIU4GU33g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Z39" i="9"/>
  <c r="Y39" i="9"/>
  <c r="Z39" i="10"/>
  <c r="Z39" i="11"/>
  <c r="Y39" i="12"/>
  <c r="Z39" i="12" s="1"/>
  <c r="Z39" i="13"/>
  <c r="Y39" i="13"/>
  <c r="Z39" i="14"/>
  <c r="Z39" i="15"/>
  <c r="Z39" i="16"/>
  <c r="Z39" i="17"/>
  <c r="Y39" i="17"/>
  <c r="Z39" i="18"/>
  <c r="Z39" i="19"/>
  <c r="Z39" i="20"/>
  <c r="Y39" i="20"/>
  <c r="Z39" i="21"/>
  <c r="Y39" i="21"/>
  <c r="Z39" i="22"/>
  <c r="Z39" i="23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J39" i="1"/>
  <c r="T38" i="2"/>
  <c r="Q38" i="2"/>
  <c r="G38" i="2"/>
  <c r="G40" i="2" s="1"/>
  <c r="H39" i="2" s="1"/>
  <c r="Q38" i="3"/>
  <c r="O38" i="3"/>
  <c r="O38" i="4"/>
  <c r="N38" i="4"/>
  <c r="D38" i="5"/>
  <c r="D40" i="5" s="1"/>
  <c r="L38" i="6"/>
  <c r="Y38" i="7"/>
  <c r="L38" i="7"/>
  <c r="I38" i="7"/>
  <c r="X38" i="8"/>
  <c r="H38" i="8"/>
  <c r="H38" i="9"/>
  <c r="G38" i="9"/>
  <c r="G40" i="9" s="1"/>
  <c r="H39" i="9" s="1"/>
  <c r="H40" i="9" s="1"/>
  <c r="I39" i="9" s="1"/>
  <c r="V38" i="10"/>
  <c r="F38" i="10"/>
  <c r="F40" i="10" s="1"/>
  <c r="AA38" i="13"/>
  <c r="AA40" i="13" s="1"/>
  <c r="P38" i="13"/>
  <c r="X38" i="14"/>
  <c r="X38" i="15"/>
  <c r="X40" i="15" s="1"/>
  <c r="W38" i="15"/>
  <c r="N38" i="15"/>
  <c r="W38" i="16"/>
  <c r="N38" i="16"/>
  <c r="W38" i="17"/>
  <c r="V38" i="17"/>
  <c r="K38" i="17"/>
  <c r="S38" i="18"/>
  <c r="I38" i="18"/>
  <c r="Q38" i="19"/>
  <c r="U38" i="20"/>
  <c r="T38" i="20"/>
  <c r="N38" i="20"/>
  <c r="E38" i="20"/>
  <c r="E40" i="20" s="1"/>
  <c r="D38" i="20"/>
  <c r="D40" i="20" s="1"/>
  <c r="V38" i="21"/>
  <c r="M38" i="21"/>
  <c r="L38" i="21"/>
  <c r="F38" i="21"/>
  <c r="F40" i="21" s="1"/>
  <c r="U38" i="22"/>
  <c r="T38" i="22"/>
  <c r="N38" i="22"/>
  <c r="E38" i="22"/>
  <c r="E40" i="22" s="1"/>
  <c r="D38" i="22"/>
  <c r="D40" i="22" s="1"/>
  <c r="W38" i="23"/>
  <c r="N38" i="23"/>
  <c r="M38" i="23"/>
  <c r="G38" i="23"/>
  <c r="G40" i="23" s="1"/>
  <c r="H39" i="23" s="1"/>
  <c r="H40" i="23" s="1"/>
  <c r="I39" i="23" s="1"/>
  <c r="I40" i="23" s="1"/>
  <c r="W38" i="24"/>
  <c r="V38" i="24"/>
  <c r="P38" i="24"/>
  <c r="G38" i="24"/>
  <c r="G40" i="24" s="1"/>
  <c r="H39" i="24" s="1"/>
  <c r="F38" i="24"/>
  <c r="F40" i="24" s="1"/>
  <c r="X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8" i="3" s="1"/>
  <c r="F40" i="3" s="1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O38" i="5" s="1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W38" i="6" s="1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Y36" i="9"/>
  <c r="X36" i="9"/>
  <c r="Z36" i="9" s="1"/>
  <c r="W36" i="9"/>
  <c r="W38" i="9" s="1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H36" i="10"/>
  <c r="H38" i="10" s="1"/>
  <c r="G36" i="10"/>
  <c r="G38" i="10" s="1"/>
  <c r="G40" i="10" s="1"/>
  <c r="H39" i="10" s="1"/>
  <c r="H40" i="10" s="1"/>
  <c r="I39" i="10" s="1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P38" i="11" s="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P38" i="12" s="1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O38" i="14" s="1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Z36" i="15" s="1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J38" i="15" s="1"/>
  <c r="I36" i="15"/>
  <c r="H36" i="15"/>
  <c r="G36" i="15"/>
  <c r="F36" i="15"/>
  <c r="E36" i="15"/>
  <c r="D36" i="15"/>
  <c r="C36" i="15"/>
  <c r="AA36" i="16"/>
  <c r="Z36" i="16"/>
  <c r="Y36" i="16"/>
  <c r="X36" i="16"/>
  <c r="X38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K38" i="16" s="1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S38" i="17" s="1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Q38" i="18" s="1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S38" i="19" s="1"/>
  <c r="R36" i="19"/>
  <c r="Q36" i="19"/>
  <c r="P36" i="19"/>
  <c r="O36" i="19"/>
  <c r="N36" i="19"/>
  <c r="M36" i="19"/>
  <c r="L36" i="19"/>
  <c r="K36" i="19"/>
  <c r="J36" i="19"/>
  <c r="I36" i="19"/>
  <c r="H36" i="19"/>
  <c r="H38" i="19" s="1"/>
  <c r="G36" i="19"/>
  <c r="F36" i="19"/>
  <c r="E36" i="19"/>
  <c r="D36" i="19"/>
  <c r="C36" i="19"/>
  <c r="C38" i="19" s="1"/>
  <c r="C40" i="19" s="1"/>
  <c r="AA36" i="20"/>
  <c r="Z36" i="20"/>
  <c r="Y36" i="20"/>
  <c r="X36" i="20"/>
  <c r="W36" i="20"/>
  <c r="V36" i="20"/>
  <c r="U36" i="20"/>
  <c r="T36" i="20"/>
  <c r="S36" i="20"/>
  <c r="S38" i="20" s="1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F38" i="2" s="1"/>
  <c r="F40" i="2" s="1"/>
  <c r="E27" i="2"/>
  <c r="E38" i="2" s="1"/>
  <c r="E40" i="2" s="1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N38" i="3" s="1"/>
  <c r="M27" i="3"/>
  <c r="L27" i="3"/>
  <c r="K27" i="3"/>
  <c r="J27" i="3"/>
  <c r="I27" i="3"/>
  <c r="H27" i="3"/>
  <c r="G27" i="3"/>
  <c r="F27" i="3"/>
  <c r="E27" i="3"/>
  <c r="E38" i="3" s="1"/>
  <c r="E40" i="3" s="1"/>
  <c r="D27" i="3"/>
  <c r="D38" i="3" s="1"/>
  <c r="D40" i="3" s="1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E38" i="4" s="1"/>
  <c r="E40" i="4" s="1"/>
  <c r="D27" i="4"/>
  <c r="D38" i="4" s="1"/>
  <c r="D40" i="4" s="1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N38" i="5" s="1"/>
  <c r="M27" i="5"/>
  <c r="M38" i="5" s="1"/>
  <c r="L27" i="5"/>
  <c r="L38" i="5" s="1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V38" i="6" s="1"/>
  <c r="U27" i="6"/>
  <c r="T27" i="6"/>
  <c r="S27" i="6"/>
  <c r="R27" i="6"/>
  <c r="Q27" i="6"/>
  <c r="P27" i="6"/>
  <c r="O27" i="6"/>
  <c r="N27" i="6"/>
  <c r="N38" i="6" s="1"/>
  <c r="M27" i="6"/>
  <c r="M38" i="6" s="1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V38" i="7" s="1"/>
  <c r="U27" i="7"/>
  <c r="U38" i="7" s="1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W38" i="8" s="1"/>
  <c r="V27" i="8"/>
  <c r="V38" i="8" s="1"/>
  <c r="U27" i="8"/>
  <c r="U38" i="8" s="1"/>
  <c r="T27" i="8"/>
  <c r="S27" i="8"/>
  <c r="R27" i="8"/>
  <c r="Q27" i="8"/>
  <c r="P27" i="8"/>
  <c r="O27" i="8"/>
  <c r="N27" i="8"/>
  <c r="M27" i="8"/>
  <c r="M38" i="8" s="1"/>
  <c r="L27" i="8"/>
  <c r="K27" i="8"/>
  <c r="J27" i="8"/>
  <c r="I27" i="8"/>
  <c r="H27" i="8"/>
  <c r="G27" i="8"/>
  <c r="G38" i="8" s="1"/>
  <c r="G40" i="8" s="1"/>
  <c r="H39" i="8" s="1"/>
  <c r="H40" i="8" s="1"/>
  <c r="I39" i="8" s="1"/>
  <c r="F27" i="8"/>
  <c r="E27" i="8"/>
  <c r="D27" i="8"/>
  <c r="C27" i="8"/>
  <c r="AA27" i="9"/>
  <c r="Y27" i="9"/>
  <c r="X27" i="9"/>
  <c r="Z27" i="9" s="1"/>
  <c r="W27" i="9"/>
  <c r="V27" i="9"/>
  <c r="V38" i="9" s="1"/>
  <c r="U27" i="9"/>
  <c r="U38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U38" i="11" s="1"/>
  <c r="T27" i="11"/>
  <c r="S27" i="11"/>
  <c r="R27" i="11"/>
  <c r="Q27" i="11"/>
  <c r="P27" i="11"/>
  <c r="O27" i="11"/>
  <c r="O38" i="11" s="1"/>
  <c r="N27" i="11"/>
  <c r="M27" i="11"/>
  <c r="L27" i="11"/>
  <c r="K27" i="11"/>
  <c r="J27" i="11"/>
  <c r="I27" i="11"/>
  <c r="H27" i="11"/>
  <c r="G27" i="11"/>
  <c r="G38" i="11" s="1"/>
  <c r="G40" i="11" s="1"/>
  <c r="H39" i="11" s="1"/>
  <c r="H40" i="11" s="1"/>
  <c r="I39" i="11" s="1"/>
  <c r="F27" i="11"/>
  <c r="F38" i="11" s="1"/>
  <c r="F40" i="11" s="1"/>
  <c r="E27" i="11"/>
  <c r="E38" i="11" s="1"/>
  <c r="E40" i="11" s="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O38" i="12" s="1"/>
  <c r="N27" i="12"/>
  <c r="N38" i="12" s="1"/>
  <c r="M27" i="12"/>
  <c r="L27" i="12"/>
  <c r="K27" i="12"/>
  <c r="J27" i="12"/>
  <c r="I27" i="12"/>
  <c r="H27" i="12"/>
  <c r="G27" i="12"/>
  <c r="F27" i="12"/>
  <c r="F38" i="12" s="1"/>
  <c r="F40" i="12" s="1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O38" i="13" s="1"/>
  <c r="N27" i="13"/>
  <c r="N38" i="13" s="1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W38" i="14" s="1"/>
  <c r="V27" i="14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H38" i="15" s="1"/>
  <c r="G27" i="15"/>
  <c r="F27" i="15"/>
  <c r="E27" i="15"/>
  <c r="D27" i="15"/>
  <c r="C27" i="15"/>
  <c r="AA27" i="16"/>
  <c r="Y27" i="16"/>
  <c r="Y38" i="16" s="1"/>
  <c r="Y40" i="16" s="1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H38" i="16" s="1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I38" i="17" s="1"/>
  <c r="H27" i="17"/>
  <c r="H38" i="17" s="1"/>
  <c r="G27" i="17"/>
  <c r="F27" i="17"/>
  <c r="E27" i="17"/>
  <c r="D27" i="17"/>
  <c r="C27" i="17"/>
  <c r="AA27" i="18"/>
  <c r="Y27" i="18"/>
  <c r="X27" i="18"/>
  <c r="Z27" i="18" s="1"/>
  <c r="W27" i="18"/>
  <c r="V27" i="18"/>
  <c r="V38" i="18" s="1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U17" i="2"/>
  <c r="T17" i="2"/>
  <c r="S17" i="2"/>
  <c r="R17" i="2"/>
  <c r="R38" i="2" s="1"/>
  <c r="Q17" i="2"/>
  <c r="P17" i="2"/>
  <c r="O17" i="2"/>
  <c r="N17" i="2"/>
  <c r="M17" i="2"/>
  <c r="L17" i="2"/>
  <c r="K17" i="2"/>
  <c r="J17" i="2"/>
  <c r="J38" i="2" s="1"/>
  <c r="I17" i="2"/>
  <c r="I38" i="2" s="1"/>
  <c r="H17" i="2"/>
  <c r="G17" i="2"/>
  <c r="F17" i="2"/>
  <c r="E17" i="2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S17" i="3"/>
  <c r="R17" i="3"/>
  <c r="R38" i="3" s="1"/>
  <c r="Q17" i="3"/>
  <c r="P17" i="3"/>
  <c r="O17" i="3"/>
  <c r="N17" i="3"/>
  <c r="M17" i="3"/>
  <c r="L17" i="3"/>
  <c r="K17" i="3"/>
  <c r="J17" i="3"/>
  <c r="J38" i="3" s="1"/>
  <c r="I17" i="3"/>
  <c r="I38" i="3" s="1"/>
  <c r="H17" i="3"/>
  <c r="G17" i="3"/>
  <c r="G38" i="3" s="1"/>
  <c r="G40" i="3" s="1"/>
  <c r="H39" i="3" s="1"/>
  <c r="F17" i="3"/>
  <c r="E17" i="3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T17" i="4"/>
  <c r="S17" i="4"/>
  <c r="R17" i="4"/>
  <c r="R38" i="4" s="1"/>
  <c r="Q17" i="4"/>
  <c r="Q38" i="4" s="1"/>
  <c r="P17" i="4"/>
  <c r="O17" i="4"/>
  <c r="N17" i="4"/>
  <c r="M17" i="4"/>
  <c r="L17" i="4"/>
  <c r="K17" i="4"/>
  <c r="J17" i="4"/>
  <c r="J38" i="4" s="1"/>
  <c r="I17" i="4"/>
  <c r="I38" i="4" s="1"/>
  <c r="H17" i="4"/>
  <c r="G17" i="4"/>
  <c r="G38" i="4" s="1"/>
  <c r="G40" i="4" s="1"/>
  <c r="H39" i="4" s="1"/>
  <c r="F17" i="4"/>
  <c r="E17" i="4"/>
  <c r="D17" i="4"/>
  <c r="C17" i="4"/>
  <c r="AA17" i="5"/>
  <c r="AA38" i="5" s="1"/>
  <c r="AA40" i="5" s="1"/>
  <c r="Y17" i="5"/>
  <c r="Y38" i="5" s="1"/>
  <c r="Y40" i="5" s="1"/>
  <c r="X17" i="5"/>
  <c r="W17" i="5"/>
  <c r="V17" i="5"/>
  <c r="U17" i="5"/>
  <c r="T17" i="5"/>
  <c r="S17" i="5"/>
  <c r="R17" i="5"/>
  <c r="R38" i="5" s="1"/>
  <c r="Q17" i="5"/>
  <c r="Q38" i="5" s="1"/>
  <c r="P17" i="5"/>
  <c r="O17" i="5"/>
  <c r="N17" i="5"/>
  <c r="M17" i="5"/>
  <c r="L17" i="5"/>
  <c r="K17" i="5"/>
  <c r="J17" i="5"/>
  <c r="J38" i="5" s="1"/>
  <c r="I17" i="5"/>
  <c r="I38" i="5" s="1"/>
  <c r="H17" i="5"/>
  <c r="G17" i="5"/>
  <c r="G38" i="5" s="1"/>
  <c r="G40" i="5" s="1"/>
  <c r="H39" i="5" s="1"/>
  <c r="F17" i="5"/>
  <c r="E17" i="5"/>
  <c r="D17" i="5"/>
  <c r="C17" i="5"/>
  <c r="AA17" i="6"/>
  <c r="AA38" i="6" s="1"/>
  <c r="AA40" i="6" s="1"/>
  <c r="Y17" i="6"/>
  <c r="Y38" i="6" s="1"/>
  <c r="Y40" i="6" s="1"/>
  <c r="X17" i="6"/>
  <c r="W17" i="6"/>
  <c r="V17" i="6"/>
  <c r="U17" i="6"/>
  <c r="T17" i="6"/>
  <c r="S17" i="6"/>
  <c r="R17" i="6"/>
  <c r="R38" i="6" s="1"/>
  <c r="Q17" i="6"/>
  <c r="Q38" i="6" s="1"/>
  <c r="P17" i="6"/>
  <c r="O17" i="6"/>
  <c r="O38" i="6" s="1"/>
  <c r="N17" i="6"/>
  <c r="M17" i="6"/>
  <c r="L17" i="6"/>
  <c r="K17" i="6"/>
  <c r="J17" i="6"/>
  <c r="J38" i="6" s="1"/>
  <c r="I17" i="6"/>
  <c r="I38" i="6" s="1"/>
  <c r="H17" i="6"/>
  <c r="G17" i="6"/>
  <c r="G38" i="6" s="1"/>
  <c r="G40" i="6" s="1"/>
  <c r="H39" i="6" s="1"/>
  <c r="F17" i="6"/>
  <c r="E17" i="6"/>
  <c r="D17" i="6"/>
  <c r="C17" i="6"/>
  <c r="AA17" i="7"/>
  <c r="AA38" i="7" s="1"/>
  <c r="AA40" i="7" s="1"/>
  <c r="Y17" i="7"/>
  <c r="X17" i="7"/>
  <c r="W17" i="7"/>
  <c r="V17" i="7"/>
  <c r="U17" i="7"/>
  <c r="T17" i="7"/>
  <c r="S17" i="7"/>
  <c r="R17" i="7"/>
  <c r="R38" i="7" s="1"/>
  <c r="Q17" i="7"/>
  <c r="P17" i="7"/>
  <c r="O17" i="7"/>
  <c r="O38" i="7" s="1"/>
  <c r="N17" i="7"/>
  <c r="M17" i="7"/>
  <c r="L17" i="7"/>
  <c r="K17" i="7"/>
  <c r="J17" i="7"/>
  <c r="J38" i="7" s="1"/>
  <c r="I17" i="7"/>
  <c r="H17" i="7"/>
  <c r="G17" i="7"/>
  <c r="F17" i="7"/>
  <c r="E17" i="7"/>
  <c r="D17" i="7"/>
  <c r="C17" i="7"/>
  <c r="AA17" i="8"/>
  <c r="AA38" i="8" s="1"/>
  <c r="AA40" i="8" s="1"/>
  <c r="Y17" i="8"/>
  <c r="Z17" i="8" s="1"/>
  <c r="X17" i="8"/>
  <c r="W17" i="8"/>
  <c r="V17" i="8"/>
  <c r="U17" i="8"/>
  <c r="T17" i="8"/>
  <c r="S17" i="8"/>
  <c r="S38" i="8" s="1"/>
  <c r="R17" i="8"/>
  <c r="Q17" i="8"/>
  <c r="P17" i="8"/>
  <c r="P38" i="8" s="1"/>
  <c r="O17" i="8"/>
  <c r="N17" i="8"/>
  <c r="N38" i="8" s="1"/>
  <c r="M17" i="8"/>
  <c r="L17" i="8"/>
  <c r="K17" i="8"/>
  <c r="K38" i="8" s="1"/>
  <c r="J17" i="8"/>
  <c r="I17" i="8"/>
  <c r="H17" i="8"/>
  <c r="G17" i="8"/>
  <c r="F17" i="8"/>
  <c r="F38" i="8" s="1"/>
  <c r="F40" i="8" s="1"/>
  <c r="E17" i="8"/>
  <c r="D17" i="8"/>
  <c r="C17" i="8"/>
  <c r="C38" i="8" s="1"/>
  <c r="C40" i="8" s="1"/>
  <c r="AA17" i="9"/>
  <c r="Y17" i="9"/>
  <c r="X17" i="9"/>
  <c r="Z17" i="9" s="1"/>
  <c r="W17" i="9"/>
  <c r="V17" i="9"/>
  <c r="U17" i="9"/>
  <c r="T17" i="9"/>
  <c r="S17" i="9"/>
  <c r="S38" i="9" s="1"/>
  <c r="R17" i="9"/>
  <c r="R38" i="9" s="1"/>
  <c r="Q17" i="9"/>
  <c r="P17" i="9"/>
  <c r="P38" i="9" s="1"/>
  <c r="O17" i="9"/>
  <c r="N17" i="9"/>
  <c r="N38" i="9" s="1"/>
  <c r="M17" i="9"/>
  <c r="L17" i="9"/>
  <c r="K17" i="9"/>
  <c r="K38" i="9" s="1"/>
  <c r="J17" i="9"/>
  <c r="J38" i="9" s="1"/>
  <c r="I17" i="9"/>
  <c r="H17" i="9"/>
  <c r="G17" i="9"/>
  <c r="F17" i="9"/>
  <c r="E17" i="9"/>
  <c r="D17" i="9"/>
  <c r="C17" i="9"/>
  <c r="C38" i="9" s="1"/>
  <c r="C40" i="9" s="1"/>
  <c r="AA17" i="10"/>
  <c r="Z17" i="10"/>
  <c r="Y17" i="10"/>
  <c r="X17" i="10"/>
  <c r="X38" i="10" s="1"/>
  <c r="W17" i="10"/>
  <c r="W38" i="10" s="1"/>
  <c r="V17" i="10"/>
  <c r="U17" i="10"/>
  <c r="U38" i="10" s="1"/>
  <c r="T17" i="10"/>
  <c r="S17" i="10"/>
  <c r="S38" i="10" s="1"/>
  <c r="R17" i="10"/>
  <c r="R38" i="10" s="1"/>
  <c r="Q17" i="10"/>
  <c r="P17" i="10"/>
  <c r="O17" i="10"/>
  <c r="O38" i="10" s="1"/>
  <c r="N17" i="10"/>
  <c r="M17" i="10"/>
  <c r="L17" i="10"/>
  <c r="K17" i="10"/>
  <c r="K38" i="10" s="1"/>
  <c r="J17" i="10"/>
  <c r="J38" i="10" s="1"/>
  <c r="I17" i="10"/>
  <c r="H17" i="10"/>
  <c r="G17" i="10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U17" i="11"/>
  <c r="T17" i="11"/>
  <c r="S17" i="11"/>
  <c r="S38" i="11" s="1"/>
  <c r="R17" i="11"/>
  <c r="R38" i="11" s="1"/>
  <c r="Q17" i="11"/>
  <c r="P17" i="11"/>
  <c r="O17" i="11"/>
  <c r="N17" i="11"/>
  <c r="M17" i="11"/>
  <c r="L17" i="11"/>
  <c r="K17" i="11"/>
  <c r="K38" i="11" s="1"/>
  <c r="J17" i="11"/>
  <c r="J38" i="11" s="1"/>
  <c r="I17" i="11"/>
  <c r="H17" i="11"/>
  <c r="H38" i="11" s="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U17" i="12"/>
  <c r="T17" i="12"/>
  <c r="S17" i="12"/>
  <c r="S38" i="12" s="1"/>
  <c r="R17" i="12"/>
  <c r="R38" i="12" s="1"/>
  <c r="Q17" i="12"/>
  <c r="P17" i="12"/>
  <c r="O17" i="12"/>
  <c r="N17" i="12"/>
  <c r="M17" i="12"/>
  <c r="L17" i="12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E17" i="12"/>
  <c r="D17" i="12"/>
  <c r="C17" i="12"/>
  <c r="C38" i="12" s="1"/>
  <c r="C40" i="12" s="1"/>
  <c r="AA17" i="13"/>
  <c r="Y17" i="13"/>
  <c r="X17" i="13"/>
  <c r="Z17" i="13" s="1"/>
  <c r="W17" i="13"/>
  <c r="W38" i="13" s="1"/>
  <c r="V17" i="13"/>
  <c r="U17" i="13"/>
  <c r="T17" i="13"/>
  <c r="S17" i="13"/>
  <c r="S38" i="13" s="1"/>
  <c r="R17" i="13"/>
  <c r="R38" i="13" s="1"/>
  <c r="Q17" i="13"/>
  <c r="P17" i="13"/>
  <c r="O17" i="13"/>
  <c r="N17" i="13"/>
  <c r="M17" i="13"/>
  <c r="M38" i="13" s="1"/>
  <c r="L17" i="13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W17" i="14"/>
  <c r="V17" i="14"/>
  <c r="U17" i="14"/>
  <c r="T17" i="14"/>
  <c r="S17" i="14"/>
  <c r="S38" i="14" s="1"/>
  <c r="R17" i="14"/>
  <c r="R38" i="14" s="1"/>
  <c r="Q17" i="14"/>
  <c r="P17" i="14"/>
  <c r="P38" i="14" s="1"/>
  <c r="O17" i="14"/>
  <c r="N17" i="14"/>
  <c r="M17" i="14"/>
  <c r="M38" i="14" s="1"/>
  <c r="L17" i="14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E17" i="14"/>
  <c r="D17" i="14"/>
  <c r="C17" i="14"/>
  <c r="C38" i="14" s="1"/>
  <c r="C40" i="14" s="1"/>
  <c r="AA17" i="15"/>
  <c r="AA38" i="15" s="1"/>
  <c r="AA40" i="15" s="1"/>
  <c r="Z17" i="15"/>
  <c r="Y17" i="15"/>
  <c r="X17" i="15"/>
  <c r="W17" i="15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N17" i="15"/>
  <c r="M17" i="15"/>
  <c r="M38" i="15" s="1"/>
  <c r="L17" i="15"/>
  <c r="L38" i="15" s="1"/>
  <c r="K17" i="15"/>
  <c r="K38" i="15" s="1"/>
  <c r="J17" i="15"/>
  <c r="I17" i="15"/>
  <c r="H17" i="15"/>
  <c r="G17" i="15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X17" i="16"/>
  <c r="W17" i="16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O17" i="16"/>
  <c r="O38" i="16" s="1"/>
  <c r="N17" i="16"/>
  <c r="M17" i="16"/>
  <c r="M38" i="16" s="1"/>
  <c r="L17" i="16"/>
  <c r="L38" i="16" s="1"/>
  <c r="K17" i="16"/>
  <c r="J17" i="16"/>
  <c r="I17" i="16"/>
  <c r="H17" i="16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Z17" i="17" s="1"/>
  <c r="X17" i="17"/>
  <c r="W17" i="17"/>
  <c r="V17" i="17"/>
  <c r="U17" i="17"/>
  <c r="U38" i="17" s="1"/>
  <c r="T17" i="17"/>
  <c r="T38" i="17" s="1"/>
  <c r="S17" i="17"/>
  <c r="R17" i="17"/>
  <c r="Q17" i="17"/>
  <c r="Q38" i="17" s="1"/>
  <c r="P17" i="17"/>
  <c r="O17" i="17"/>
  <c r="O38" i="17" s="1"/>
  <c r="N17" i="17"/>
  <c r="M17" i="17"/>
  <c r="M38" i="17" s="1"/>
  <c r="L17" i="17"/>
  <c r="L38" i="17" s="1"/>
  <c r="K17" i="17"/>
  <c r="J17" i="17"/>
  <c r="I17" i="17"/>
  <c r="H17" i="17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R17" i="18"/>
  <c r="Q17" i="18"/>
  <c r="P17" i="18"/>
  <c r="O17" i="18"/>
  <c r="O38" i="18" s="1"/>
  <c r="N17" i="18"/>
  <c r="M17" i="18"/>
  <c r="M38" i="18" s="1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I17" i="19"/>
  <c r="I38" i="19" s="1"/>
  <c r="H17" i="19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X17" i="20"/>
  <c r="X38" i="20" s="1"/>
  <c r="W17" i="20"/>
  <c r="W38" i="20" s="1"/>
  <c r="V17" i="20"/>
  <c r="V38" i="20" s="1"/>
  <c r="U17" i="20"/>
  <c r="T17" i="20"/>
  <c r="S17" i="20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X40" i="16" l="1"/>
  <c r="Z40" i="16" s="1"/>
  <c r="Z38" i="16"/>
  <c r="H40" i="24"/>
  <c r="I39" i="24" s="1"/>
  <c r="I40" i="24" s="1"/>
  <c r="J40" i="24" s="1"/>
  <c r="H40" i="5"/>
  <c r="I39" i="5" s="1"/>
  <c r="I40" i="5" s="1"/>
  <c r="J40" i="5" s="1"/>
  <c r="I40" i="11"/>
  <c r="J40" i="11" s="1"/>
  <c r="H40" i="18"/>
  <c r="I39" i="18" s="1"/>
  <c r="I40" i="18" s="1"/>
  <c r="H40" i="17"/>
  <c r="I39" i="17" s="1"/>
  <c r="I40" i="17" s="1"/>
  <c r="K39" i="17" s="1"/>
  <c r="I40" i="12"/>
  <c r="I40" i="14"/>
  <c r="J40" i="14" s="1"/>
  <c r="E38" i="7"/>
  <c r="E40" i="7" s="1"/>
  <c r="E38" i="6"/>
  <c r="E40" i="6" s="1"/>
  <c r="U38" i="6"/>
  <c r="E38" i="5"/>
  <c r="E40" i="5" s="1"/>
  <c r="U38" i="5"/>
  <c r="U38" i="4"/>
  <c r="M38" i="3"/>
  <c r="U38" i="3"/>
  <c r="M38" i="2"/>
  <c r="Z38" i="1"/>
  <c r="X40" i="1"/>
  <c r="Z40" i="1" s="1"/>
  <c r="X40" i="8"/>
  <c r="Y40" i="7"/>
  <c r="Z40" i="7" s="1"/>
  <c r="AA38" i="20"/>
  <c r="AA40" i="20" s="1"/>
  <c r="J38" i="19"/>
  <c r="Z38" i="10"/>
  <c r="X40" i="10"/>
  <c r="Z40" i="10" s="1"/>
  <c r="O38" i="9"/>
  <c r="O38" i="8"/>
  <c r="F38" i="7"/>
  <c r="F40" i="7" s="1"/>
  <c r="N38" i="7"/>
  <c r="F38" i="6"/>
  <c r="F40" i="6" s="1"/>
  <c r="F38" i="5"/>
  <c r="F40" i="5" s="1"/>
  <c r="V38" i="5"/>
  <c r="F38" i="4"/>
  <c r="F40" i="4" s="1"/>
  <c r="V38" i="4"/>
  <c r="V38" i="3"/>
  <c r="N38" i="2"/>
  <c r="V38" i="2"/>
  <c r="X38" i="13"/>
  <c r="AA38" i="10"/>
  <c r="AA40" i="10" s="1"/>
  <c r="AA38" i="9"/>
  <c r="AA40" i="9" s="1"/>
  <c r="R38" i="8"/>
  <c r="Q38" i="7"/>
  <c r="Z17" i="7"/>
  <c r="Y40" i="2"/>
  <c r="X38" i="24"/>
  <c r="X38" i="17"/>
  <c r="H40" i="6"/>
  <c r="I39" i="6" s="1"/>
  <c r="I40" i="6" s="1"/>
  <c r="K39" i="6" s="1"/>
  <c r="N39" i="6" s="1"/>
  <c r="Y38" i="9"/>
  <c r="Y40" i="9" s="1"/>
  <c r="Y38" i="8"/>
  <c r="Y40" i="8" s="1"/>
  <c r="H38" i="7"/>
  <c r="H40" i="7" s="1"/>
  <c r="I39" i="7" s="1"/>
  <c r="I40" i="7" s="1"/>
  <c r="P38" i="6"/>
  <c r="P38" i="5"/>
  <c r="H38" i="4"/>
  <c r="H40" i="4" s="1"/>
  <c r="I39" i="4" s="1"/>
  <c r="I40" i="4" s="1"/>
  <c r="H38" i="3"/>
  <c r="P38" i="2"/>
  <c r="N38" i="19"/>
  <c r="N38" i="18"/>
  <c r="F38" i="17"/>
  <c r="F40" i="17" s="1"/>
  <c r="N38" i="17"/>
  <c r="F38" i="16"/>
  <c r="F40" i="16" s="1"/>
  <c r="E38" i="15"/>
  <c r="E40" i="15" s="1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H40" i="3"/>
  <c r="I39" i="3" s="1"/>
  <c r="I40" i="3" s="1"/>
  <c r="Z38" i="14"/>
  <c r="X40" i="14"/>
  <c r="I38" i="8"/>
  <c r="I40" i="8" s="1"/>
  <c r="X38" i="7"/>
  <c r="X40" i="7" s="1"/>
  <c r="P38" i="4"/>
  <c r="P38" i="3"/>
  <c r="H38" i="2"/>
  <c r="H40" i="2" s="1"/>
  <c r="I39" i="2" s="1"/>
  <c r="I40" i="2" s="1"/>
  <c r="X40" i="23"/>
  <c r="Z40" i="23" s="1"/>
  <c r="Z38" i="23"/>
  <c r="I40" i="20"/>
  <c r="H40" i="16"/>
  <c r="I39" i="16" s="1"/>
  <c r="I40" i="16" s="1"/>
  <c r="J40" i="16" s="1"/>
  <c r="F38" i="15"/>
  <c r="F40" i="15" s="1"/>
  <c r="E38" i="14"/>
  <c r="E40" i="14" s="1"/>
  <c r="U38" i="14"/>
  <c r="U38" i="13"/>
  <c r="M38" i="12"/>
  <c r="U38" i="12"/>
  <c r="M38" i="11"/>
  <c r="M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K40" i="6" s="1"/>
  <c r="L39" i="6" s="1"/>
  <c r="L40" i="6" s="1"/>
  <c r="M39" i="6" s="1"/>
  <c r="M40" i="6" s="1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I38" i="9"/>
  <c r="I40" i="9" s="1"/>
  <c r="Q38" i="9"/>
  <c r="Q38" i="8"/>
  <c r="P38" i="7"/>
  <c r="H38" i="6"/>
  <c r="Z17" i="6"/>
  <c r="X38" i="6"/>
  <c r="H38" i="5"/>
  <c r="Z17" i="5"/>
  <c r="X38" i="5"/>
  <c r="Z17" i="4"/>
  <c r="X38" i="4"/>
  <c r="Z17" i="3"/>
  <c r="X38" i="3"/>
  <c r="Z17" i="2"/>
  <c r="X38" i="2"/>
  <c r="I40" i="22"/>
  <c r="J40" i="22" s="1"/>
  <c r="I40" i="21"/>
  <c r="K39" i="21" s="1"/>
  <c r="C38" i="1"/>
  <c r="C40" i="1" s="1"/>
  <c r="K38" i="1"/>
  <c r="S38" i="1"/>
  <c r="Z17" i="22"/>
  <c r="X38" i="22"/>
  <c r="Z17" i="21"/>
  <c r="X38" i="21"/>
  <c r="Z38" i="20"/>
  <c r="X40" i="20"/>
  <c r="Z40" i="20" s="1"/>
  <c r="Z17" i="19"/>
  <c r="X38" i="19"/>
  <c r="P38" i="18"/>
  <c r="Z17" i="18"/>
  <c r="X38" i="18"/>
  <c r="P38" i="17"/>
  <c r="P38" i="16"/>
  <c r="G38" i="15"/>
  <c r="G40" i="15" s="1"/>
  <c r="H39" i="15" s="1"/>
  <c r="H40" i="15" s="1"/>
  <c r="I39" i="15" s="1"/>
  <c r="I40" i="15" s="1"/>
  <c r="J40" i="15" s="1"/>
  <c r="O38" i="15"/>
  <c r="F38" i="14"/>
  <c r="F40" i="14" s="1"/>
  <c r="V38" i="14"/>
  <c r="F38" i="13"/>
  <c r="F40" i="13" s="1"/>
  <c r="V38" i="13"/>
  <c r="V38" i="12"/>
  <c r="N38" i="11"/>
  <c r="V38" i="11"/>
  <c r="N38" i="10"/>
  <c r="E38" i="9"/>
  <c r="E40" i="9" s="1"/>
  <c r="M38" i="9"/>
  <c r="E38" i="8"/>
  <c r="E40" i="8" s="1"/>
  <c r="D38" i="7"/>
  <c r="D40" i="7" s="1"/>
  <c r="T38" i="7"/>
  <c r="D38" i="6"/>
  <c r="D40" i="6" s="1"/>
  <c r="T38" i="6"/>
  <c r="T38" i="5"/>
  <c r="L38" i="4"/>
  <c r="T38" i="4"/>
  <c r="L38" i="3"/>
  <c r="L38" i="2"/>
  <c r="Y38" i="17"/>
  <c r="Y40" i="17" s="1"/>
  <c r="X38" i="9"/>
  <c r="Z17" i="20"/>
  <c r="Z27" i="4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I38" i="15"/>
  <c r="Q38" i="15"/>
  <c r="Y38" i="15"/>
  <c r="Z17" i="14"/>
  <c r="Z17" i="12"/>
  <c r="Z27" i="7"/>
  <c r="Y38" i="20"/>
  <c r="Y40" i="20" s="1"/>
  <c r="X38" i="11"/>
  <c r="I38" i="14"/>
  <c r="Q38" i="14"/>
  <c r="Y38" i="14"/>
  <c r="Y40" i="14" s="1"/>
  <c r="I38" i="13"/>
  <c r="I40" i="13" s="1"/>
  <c r="Q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I40" i="10" s="1"/>
  <c r="Q38" i="10"/>
  <c r="Y38" i="10"/>
  <c r="Y40" i="10" s="1"/>
  <c r="X38" i="12"/>
  <c r="J40" i="17"/>
  <c r="K39" i="14"/>
  <c r="K39" i="22"/>
  <c r="J40" i="19"/>
  <c r="K39" i="19"/>
  <c r="J40" i="20"/>
  <c r="K39" i="20"/>
  <c r="J40" i="23"/>
  <c r="K39" i="23"/>
  <c r="K39" i="5"/>
  <c r="J40" i="12"/>
  <c r="K39" i="12"/>
  <c r="K39" i="18"/>
  <c r="J40" i="18"/>
  <c r="K39" i="1"/>
  <c r="K39" i="16"/>
  <c r="J40" i="6"/>
  <c r="J40" i="3"/>
  <c r="K39" i="3"/>
  <c r="K39" i="4" l="1"/>
  <c r="J40" i="4"/>
  <c r="K39" i="2"/>
  <c r="J40" i="2"/>
  <c r="K39" i="10"/>
  <c r="N39" i="10" s="1"/>
  <c r="J40" i="10"/>
  <c r="K39" i="9"/>
  <c r="N39" i="9" s="1"/>
  <c r="J40" i="9"/>
  <c r="J40" i="7"/>
  <c r="K39" i="7"/>
  <c r="N39" i="7" s="1"/>
  <c r="J40" i="13"/>
  <c r="K39" i="13"/>
  <c r="J40" i="8"/>
  <c r="K39" i="8"/>
  <c r="Z38" i="13"/>
  <c r="X40" i="13"/>
  <c r="Z40" i="13" s="1"/>
  <c r="K39" i="11"/>
  <c r="Z38" i="9"/>
  <c r="X40" i="9"/>
  <c r="Z40" i="9" s="1"/>
  <c r="J40" i="21"/>
  <c r="Z38" i="7"/>
  <c r="K39" i="24"/>
  <c r="Z38" i="18"/>
  <c r="X40" i="18"/>
  <c r="Z40" i="18" s="1"/>
  <c r="Z38" i="2"/>
  <c r="X40" i="2"/>
  <c r="Z40" i="2" s="1"/>
  <c r="Z38" i="8"/>
  <c r="X40" i="24"/>
  <c r="Z40" i="24" s="1"/>
  <c r="Z38" i="24"/>
  <c r="Z38" i="5"/>
  <c r="X40" i="5"/>
  <c r="Z40" i="5" s="1"/>
  <c r="Z38" i="15"/>
  <c r="Y40" i="15"/>
  <c r="Z40" i="15" s="1"/>
  <c r="Z38" i="21"/>
  <c r="X40" i="21"/>
  <c r="Z40" i="21" s="1"/>
  <c r="K39" i="15"/>
  <c r="Z38" i="22"/>
  <c r="X40" i="22"/>
  <c r="Z40" i="22" s="1"/>
  <c r="Z38" i="6"/>
  <c r="X40" i="6"/>
  <c r="Z40" i="6" s="1"/>
  <c r="Z40" i="14"/>
  <c r="Z40" i="8"/>
  <c r="Z38" i="4"/>
  <c r="X40" i="4"/>
  <c r="Z40" i="4" s="1"/>
  <c r="Z38" i="12"/>
  <c r="X40" i="12"/>
  <c r="Z40" i="12" s="1"/>
  <c r="Z38" i="11"/>
  <c r="X40" i="11"/>
  <c r="Z40" i="11" s="1"/>
  <c r="Z38" i="3"/>
  <c r="X40" i="3"/>
  <c r="Z40" i="3" s="1"/>
  <c r="Z38" i="19"/>
  <c r="X40" i="19"/>
  <c r="Z40" i="19" s="1"/>
  <c r="Z38" i="17"/>
  <c r="X40" i="17"/>
  <c r="Z40" i="17" s="1"/>
  <c r="N39" i="20"/>
  <c r="K40" i="20"/>
  <c r="L39" i="20" s="1"/>
  <c r="L40" i="20" s="1"/>
  <c r="M39" i="20" s="1"/>
  <c r="M40" i="20" s="1"/>
  <c r="N40" i="6"/>
  <c r="O39" i="6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39" i="2"/>
  <c r="K40" i="2"/>
  <c r="L39" i="2" s="1"/>
  <c r="L40" i="2" s="1"/>
  <c r="M39" i="2" s="1"/>
  <c r="M40" i="2" s="1"/>
  <c r="N39" i="24" l="1"/>
  <c r="K40" i="24"/>
  <c r="L39" i="24" s="1"/>
  <c r="L40" i="24" s="1"/>
  <c r="M39" i="24" s="1"/>
  <c r="M40" i="24" s="1"/>
  <c r="K40" i="9"/>
  <c r="L39" i="9" s="1"/>
  <c r="L40" i="9" s="1"/>
  <c r="M39" i="9" s="1"/>
  <c r="M40" i="9" s="1"/>
  <c r="K40" i="10"/>
  <c r="L39" i="10" s="1"/>
  <c r="L40" i="10" s="1"/>
  <c r="M39" i="10" s="1"/>
  <c r="M40" i="10" s="1"/>
  <c r="K40" i="8"/>
  <c r="L39" i="8" s="1"/>
  <c r="L40" i="8" s="1"/>
  <c r="M39" i="8" s="1"/>
  <c r="M40" i="8" s="1"/>
  <c r="N39" i="8"/>
  <c r="O39" i="18"/>
  <c r="N40" i="18"/>
  <c r="N40" i="23"/>
  <c r="O39" i="23"/>
  <c r="N40" i="13"/>
  <c r="O39" i="13"/>
  <c r="O39" i="2"/>
  <c r="N40" i="2"/>
  <c r="O39" i="11"/>
  <c r="N40" i="11"/>
  <c r="N40" i="9"/>
  <c r="O39" i="9"/>
  <c r="N40" i="10"/>
  <c r="O39" i="10"/>
  <c r="N40" i="19"/>
  <c r="O39" i="19"/>
  <c r="O39" i="4"/>
  <c r="N40" i="4"/>
  <c r="O39" i="16"/>
  <c r="N40" i="16"/>
  <c r="N40" i="5"/>
  <c r="O39" i="5"/>
  <c r="N40" i="17"/>
  <c r="O39" i="17"/>
  <c r="O39" i="1"/>
  <c r="N40" i="1"/>
  <c r="O39" i="3"/>
  <c r="N40" i="3"/>
  <c r="N40" i="22"/>
  <c r="O39" i="22"/>
  <c r="N40" i="21"/>
  <c r="O39" i="21"/>
  <c r="N40" i="14"/>
  <c r="O39" i="14"/>
  <c r="O40" i="6"/>
  <c r="P39" i="6" s="1"/>
  <c r="P40" i="6" s="1"/>
  <c r="Q39" i="6" s="1"/>
  <c r="Q40" i="6" s="1"/>
  <c r="R39" i="6"/>
  <c r="N40" i="7"/>
  <c r="O39" i="7"/>
  <c r="N40" i="20"/>
  <c r="O39" i="20"/>
  <c r="O39" i="12"/>
  <c r="N40" i="12"/>
  <c r="N40" i="15"/>
  <c r="O39" i="15"/>
  <c r="O39" i="24" l="1"/>
  <c r="N40" i="24"/>
  <c r="N40" i="8"/>
  <c r="O39" i="8"/>
  <c r="O40" i="22"/>
  <c r="P39" i="22" s="1"/>
  <c r="P40" i="22" s="1"/>
  <c r="Q39" i="22" s="1"/>
  <c r="Q40" i="22" s="1"/>
  <c r="R39" i="22"/>
  <c r="R39" i="10"/>
  <c r="O40" i="10"/>
  <c r="P39" i="10" s="1"/>
  <c r="P40" i="10" s="1"/>
  <c r="Q39" i="10" s="1"/>
  <c r="Q40" i="10" s="1"/>
  <c r="O40" i="14"/>
  <c r="P39" i="14" s="1"/>
  <c r="P40" i="14" s="1"/>
  <c r="Q39" i="14" s="1"/>
  <c r="Q40" i="14" s="1"/>
  <c r="R39" i="14"/>
  <c r="O40" i="13"/>
  <c r="P39" i="13" s="1"/>
  <c r="P40" i="13" s="1"/>
  <c r="Q39" i="13" s="1"/>
  <c r="Q40" i="13" s="1"/>
  <c r="R39" i="13"/>
  <c r="O40" i="16"/>
  <c r="P39" i="16" s="1"/>
  <c r="P40" i="16" s="1"/>
  <c r="Q39" i="16" s="1"/>
  <c r="Q40" i="16" s="1"/>
  <c r="R39" i="16"/>
  <c r="O40" i="17"/>
  <c r="P39" i="17" s="1"/>
  <c r="P40" i="17" s="1"/>
  <c r="Q39" i="17" s="1"/>
  <c r="Q40" i="17" s="1"/>
  <c r="R39" i="17"/>
  <c r="R39" i="15"/>
  <c r="O40" i="15"/>
  <c r="P39" i="15" s="1"/>
  <c r="P40" i="15" s="1"/>
  <c r="Q39" i="15" s="1"/>
  <c r="Q40" i="15" s="1"/>
  <c r="O40" i="5"/>
  <c r="P39" i="5" s="1"/>
  <c r="P40" i="5" s="1"/>
  <c r="Q39" i="5" s="1"/>
  <c r="Q40" i="5" s="1"/>
  <c r="R39" i="5"/>
  <c r="S39" i="6"/>
  <c r="R40" i="6"/>
  <c r="R39" i="2"/>
  <c r="O40" i="2"/>
  <c r="P39" i="2" s="1"/>
  <c r="P40" i="2" s="1"/>
  <c r="Q39" i="2" s="1"/>
  <c r="Q40" i="2" s="1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R39" i="3"/>
  <c r="O40" i="3"/>
  <c r="P39" i="3" s="1"/>
  <c r="P40" i="3" s="1"/>
  <c r="Q39" i="3" s="1"/>
  <c r="Q40" i="3" s="1"/>
  <c r="O40" i="20"/>
  <c r="P39" i="20" s="1"/>
  <c r="P40" i="20" s="1"/>
  <c r="Q39" i="20" s="1"/>
  <c r="Q40" i="20" s="1"/>
  <c r="R39" i="20"/>
  <c r="R39" i="23"/>
  <c r="O40" i="23"/>
  <c r="P39" i="23" s="1"/>
  <c r="P40" i="23" s="1"/>
  <c r="Q39" i="23" s="1"/>
  <c r="Q40" i="23" s="1"/>
  <c r="O40" i="1"/>
  <c r="P39" i="1" s="1"/>
  <c r="P40" i="1" s="1"/>
  <c r="Q39" i="1" s="1"/>
  <c r="Q40" i="1" s="1"/>
  <c r="R39" i="1"/>
  <c r="O40" i="4"/>
  <c r="P39" i="4" s="1"/>
  <c r="P40" i="4" s="1"/>
  <c r="Q39" i="4" s="1"/>
  <c r="Q40" i="4" s="1"/>
  <c r="R39" i="4"/>
  <c r="R39" i="11"/>
  <c r="O40" i="11"/>
  <c r="P39" i="11" s="1"/>
  <c r="P40" i="11" s="1"/>
  <c r="Q39" i="11" s="1"/>
  <c r="Q40" i="11" s="1"/>
  <c r="R39" i="7"/>
  <c r="O40" i="7"/>
  <c r="P39" i="7" s="1"/>
  <c r="P40" i="7" s="1"/>
  <c r="Q39" i="7" s="1"/>
  <c r="Q40" i="7" s="1"/>
  <c r="O40" i="21"/>
  <c r="P39" i="21" s="1"/>
  <c r="P40" i="21" s="1"/>
  <c r="Q39" i="21" s="1"/>
  <c r="Q40" i="21" s="1"/>
  <c r="R39" i="21"/>
  <c r="R39" i="19"/>
  <c r="O40" i="19"/>
  <c r="P39" i="19" s="1"/>
  <c r="P40" i="19" s="1"/>
  <c r="Q39" i="19" s="1"/>
  <c r="Q40" i="19" s="1"/>
  <c r="R39" i="18"/>
  <c r="O40" i="18"/>
  <c r="P39" i="18" s="1"/>
  <c r="P40" i="18" s="1"/>
  <c r="Q39" i="18" s="1"/>
  <c r="Q40" i="18" s="1"/>
  <c r="R39" i="8" l="1"/>
  <c r="O40" i="8"/>
  <c r="P39" i="8" s="1"/>
  <c r="P40" i="8" s="1"/>
  <c r="Q39" i="8" s="1"/>
  <c r="Q40" i="8" s="1"/>
  <c r="O40" i="24"/>
  <c r="P39" i="24" s="1"/>
  <c r="P40" i="24" s="1"/>
  <c r="Q39" i="24" s="1"/>
  <c r="Q40" i="24" s="1"/>
  <c r="R39" i="24"/>
  <c r="R40" i="12"/>
  <c r="S39" i="12"/>
  <c r="R40" i="7"/>
  <c r="S39" i="7"/>
  <c r="R40" i="11"/>
  <c r="S39" i="11"/>
  <c r="R40" i="4"/>
  <c r="S39" i="4"/>
  <c r="R40" i="13"/>
  <c r="S39" i="13"/>
  <c r="R40" i="23"/>
  <c r="S39" i="23"/>
  <c r="R40" i="9"/>
  <c r="S39" i="9"/>
  <c r="R40" i="2"/>
  <c r="S39" i="2"/>
  <c r="R40" i="3"/>
  <c r="S39" i="3"/>
  <c r="R40" i="18"/>
  <c r="S39" i="18"/>
  <c r="S39" i="5"/>
  <c r="R40" i="5"/>
  <c r="R40" i="15"/>
  <c r="S39" i="15"/>
  <c r="S39" i="14"/>
  <c r="R40" i="14"/>
  <c r="R40" i="19"/>
  <c r="S39" i="19"/>
  <c r="R40" i="10"/>
  <c r="S39" i="10"/>
  <c r="R40" i="20"/>
  <c r="S39" i="20"/>
  <c r="R40" i="17"/>
  <c r="S39" i="17"/>
  <c r="S39" i="21"/>
  <c r="R40" i="21"/>
  <c r="R40" i="1"/>
  <c r="S39" i="1"/>
  <c r="V39" i="6"/>
  <c r="S40" i="6"/>
  <c r="T39" i="6" s="1"/>
  <c r="T40" i="6" s="1"/>
  <c r="U39" i="6" s="1"/>
  <c r="U40" i="6" s="1"/>
  <c r="V40" i="6" s="1"/>
  <c r="W40" i="6" s="1"/>
  <c r="S39" i="16"/>
  <c r="R40" i="16"/>
  <c r="R40" i="22"/>
  <c r="S39" i="22"/>
  <c r="R40" i="24" l="1"/>
  <c r="S39" i="24"/>
  <c r="S39" i="8"/>
  <c r="R40" i="8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8" l="1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<sst xmlns="http://schemas.openxmlformats.org/spreadsheetml/2006/main" count="2520" uniqueCount="89">
  <si>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</si>
  <si>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</si>
  <si>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</si>
  <si>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</si>
  <si>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</si>
  <si>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</si>
  <si>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</si>
  <si>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</si>
  <si>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</si>
  <si>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</si>
  <si>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</si>
  <si>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</si>
  <si>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</si>
  <si>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</si>
  <si>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</si>
  <si>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</si>
  <si>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</si>
  <si>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</si>
  <si>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</si>
  <si>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</si>
  <si>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</si>
  <si>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</si>
  <si>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</si>
  <si>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</si>
  <si>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</si>
  <si>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</si>
  <si>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</si>
  <si>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</si>
  <si>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</si>
  <si>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</si>
  <si>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</si>
  <si>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</si>
  <si>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</si>
  <si>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</si>
  <si>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</si>
  <si>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</si>
  <si>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</si>
  <si>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</si>
  <si>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</si>
  <si>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</si>
  <si>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</si>
  <si>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</si>
  <si>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</si>
  <si>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</si>
  <si>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</si>
  <si>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</si>
  <si>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</si>
  <si>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</si>
  <si>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</si>
  <si>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</si>
  <si>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</si>
  <si>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</si>
  <si>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</si>
  <si>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</si>
  <si>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</si>
  <si>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</si>
  <si>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</si>
  <si>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</si>
  <si>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</si>
  <si>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</si>
  <si>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</si>
  <si>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</si>
  <si>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</si>
  <si>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1st Quarter ended 30 September 2024 (Figures Finalised as at 2024/10/25)</t>
  </si>
  <si>
    <t>Free State: Kopanong (FS162) - Table C7 Quarterly Budgeted Cash Flows ( Water management                                   ) for 1st Quarter ended 30 September 2024 (Figures Finalised as at 2024/10/25)</t>
  </si>
  <si>
    <t>Free State: Mohokare (FS163) - Table C7 Quarterly Budgeted Cash Flows ( Water management                                   ) for 1st Quarter ended 30 September 2024 (Figures Finalised as at 2024/10/25)</t>
  </si>
  <si>
    <t>Free State: Xhariep (DC16) - Table C7 Quarterly Budgeted Cash Flows ( Water management                                   ) for 1st Quarter ended 30 September 2024 (Figures Finalised as at 2024/10/25)</t>
  </si>
  <si>
    <t>Free State: Masilonyana (FS181) - Table C7 Quarterly Budgeted Cash Flows ( Water management                                   ) for 1st Quarter ended 30 September 2024 (Figures Finalised as at 2024/10/25)</t>
  </si>
  <si>
    <t>Free State: Tokologo (FS182) - Table C7 Quarterly Budgeted Cash Flows ( Water management                                   ) for 1st Quarter ended 30 September 2024 (Figures Finalised as at 2024/10/25)</t>
  </si>
  <si>
    <t>Free State: Tswelopele (FS183) - Table C7 Quarterly Budgeted Cash Flows ( Water management                                   ) for 1st Quarter ended 30 September 2024 (Figures Finalised as at 2024/10/25)</t>
  </si>
  <si>
    <t>Free State: Matjhabeng (FS184) - Table C7 Quarterly Budgeted Cash Flows ( Water management                                   ) for 1st Quarter ended 30 September 2024 (Figures Finalised as at 2024/10/25)</t>
  </si>
  <si>
    <t>Free State: Nala (FS185) - Table C7 Quarterly Budgeted Cash Flows ( Water management                                   ) for 1st Quarter ended 30 September 2024 (Figures Finalised as at 2024/10/25)</t>
  </si>
  <si>
    <t>Free State: Lejweleputswa (DC18) - Table C7 Quarterly Budgeted Cash Flows ( Water management                                   ) for 1st Quarter ended 30 September 2024 (Figures Finalised as at 2024/10/25)</t>
  </si>
  <si>
    <t>Free State: Setsoto (FS191) - Table C7 Quarterly Budgeted Cash Flows ( Water management                                   ) for 1st Quarter ended 30 September 2024 (Figures Finalised as at 2024/10/25)</t>
  </si>
  <si>
    <t>Free State: Dihlabeng (FS192) - Table C7 Quarterly Budgeted Cash Flows ( Water management                                   ) for 1st Quarter ended 30 September 2024 (Figures Finalised as at 2024/10/25)</t>
  </si>
  <si>
    <t>Free State: Nketoana (FS193) - Table C7 Quarterly Budgeted Cash Flows ( Water management                                   ) for 1st Quarter ended 30 September 2024 (Figures Finalised as at 2024/10/25)</t>
  </si>
  <si>
    <t>Free State: Maluti-a-Phofung (FS194) - Table C7 Quarterly Budgeted Cash Flows ( Water management                                   ) for 1st Quarter ended 30 September 2024 (Figures Finalised as at 2024/10/25)</t>
  </si>
  <si>
    <t>Free State: Phumelela (FS195) - Table C7 Quarterly Budgeted Cash Flows ( Water management                                   ) for 1st Quarter ended 30 September 2024 (Figures Finalised as at 2024/10/25)</t>
  </si>
  <si>
    <t>Free State: Mantsopa (FS196) - Table C7 Quarterly Budgeted Cash Flows ( Water management                                   ) for 1st Quarter ended 30 September 2024 (Figures Finalised as at 2024/10/25)</t>
  </si>
  <si>
    <t>Free State: Thabo Mofutsanyana (DC19) - Table C7 Quarterly Budgeted Cash Flows ( Water management                                   ) for 1st Quarter ended 30 September 2024 (Figures Finalised as at 2024/10/25)</t>
  </si>
  <si>
    <t>Free State: Moqhaka (FS201) - Table C7 Quarterly Budgeted Cash Flows ( Water management                                   ) for 1st Quarter ended 30 September 2024 (Figures Finalised as at 2024/10/25)</t>
  </si>
  <si>
    <t>Free State: Ngwathe (FS203) - Table C7 Quarterly Budgeted Cash Flows ( Water management                                   ) for 1st Quarter ended 30 September 2024 (Figures Finalised as at 2024/10/25)</t>
  </si>
  <si>
    <t>Free State: Metsimaholo (FS204) - Table C7 Quarterly Budgeted Cash Flows ( Water management                                   ) for 1st Quarter ended 30 September 2024 (Figures Finalised as at 2024/10/25)</t>
  </si>
  <si>
    <t>Free State: Mafube (FS205) - Table C7 Quarterly Budgeted Cash Flows ( Water management                                   ) for 1st Quarter ended 30 September 2024 (Figures Finalised as at 2024/10/25)</t>
  </si>
  <si>
    <t>Free State: Fezile Dabi (DC20)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</si>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</sst>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62636627</v>
      </c>
      <c r="D7" s="18"/>
      <c r="E7" s="19">
        <v>350306657</v>
      </c>
      <c r="F7" s="20">
        <v>350306657</v>
      </c>
      <c r="G7" s="20">
        <v>10742771</v>
      </c>
      <c r="H7" s="20">
        <v>5416539</v>
      </c>
      <c r="I7" s="20">
        <v>4218191</v>
      </c>
      <c r="J7" s="20">
        <v>20377501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20377501</v>
      </c>
      <c r="X7" s="20">
        <v>97478173</v>
      </c>
      <c r="Y7" s="20">
        <v>-77100672</v>
      </c>
      <c r="Z7" s="21">
        <v>-79.095319113131097</v>
      </c>
      <c r="AA7" s="22">
        <v>350306657</v>
      </c>
    </row>
    <row r="8" spans="1:27" ht="13.5" x14ac:dyDescent="0.25">
      <c r="A8" s="23" t="s">
        <v>36</v>
      </c>
      <c r="B8" s="17" t="s">
        <v>32</v>
      </c>
      <c r="C8" s="18">
        <v>51580</v>
      </c>
      <c r="D8" s="18"/>
      <c r="E8" s="19">
        <v>-5398877</v>
      </c>
      <c r="F8" s="20">
        <v>-5398877</v>
      </c>
      <c r="G8" s="20">
        <v>2276</v>
      </c>
      <c r="H8" s="20">
        <v>1723</v>
      </c>
      <c r="I8" s="20">
        <v>5745</v>
      </c>
      <c r="J8" s="20">
        <v>9744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9744</v>
      </c>
      <c r="X8" s="20">
        <v>-1349718</v>
      </c>
      <c r="Y8" s="20">
        <v>1359462</v>
      </c>
      <c r="Z8" s="21">
        <v>-100.72192858063684</v>
      </c>
      <c r="AA8" s="22">
        <v>-5398877</v>
      </c>
    </row>
    <row r="9" spans="1:27" ht="13.5" x14ac:dyDescent="0.25">
      <c r="A9" s="23" t="s">
        <v>37</v>
      </c>
      <c r="B9" s="17" t="s">
        <v>6</v>
      </c>
      <c r="C9" s="18">
        <v>54106601</v>
      </c>
      <c r="D9" s="18"/>
      <c r="E9" s="19">
        <v>105054741</v>
      </c>
      <c r="F9" s="20">
        <v>105054741</v>
      </c>
      <c r="G9" s="20">
        <v>2750</v>
      </c>
      <c r="H9" s="20">
        <v>26257810</v>
      </c>
      <c r="I9" s="20">
        <v>1911324</v>
      </c>
      <c r="J9" s="20">
        <v>28171884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28171884</v>
      </c>
      <c r="X9" s="20">
        <v>34182060</v>
      </c>
      <c r="Y9" s="20">
        <v>-6010176</v>
      </c>
      <c r="Z9" s="21">
        <v>-17.582837312906243</v>
      </c>
      <c r="AA9" s="22">
        <v>105054741</v>
      </c>
    </row>
    <row r="10" spans="1:27" ht="13.5" x14ac:dyDescent="0.25">
      <c r="A10" s="23" t="s">
        <v>38</v>
      </c>
      <c r="B10" s="17" t="s">
        <v>6</v>
      </c>
      <c r="C10" s="18">
        <v>165398184</v>
      </c>
      <c r="D10" s="18"/>
      <c r="E10" s="19">
        <v>289150087</v>
      </c>
      <c r="F10" s="20">
        <v>289150087</v>
      </c>
      <c r="G10" s="20">
        <v>23680136</v>
      </c>
      <c r="H10" s="20">
        <v>25143730</v>
      </c>
      <c r="I10" s="20">
        <v>10428008</v>
      </c>
      <c r="J10" s="20">
        <v>59251874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59251874</v>
      </c>
      <c r="X10" s="20">
        <v>75671857</v>
      </c>
      <c r="Y10" s="20">
        <v>-16419983</v>
      </c>
      <c r="Z10" s="21">
        <v>-21.698929629809403</v>
      </c>
      <c r="AA10" s="22">
        <v>289150087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1544403</v>
      </c>
      <c r="Y11" s="20">
        <v>-1544403</v>
      </c>
      <c r="Z11" s="21">
        <v>-100</v>
      </c>
      <c r="AA11" s="22">
        <v>6177614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-264779709</v>
      </c>
      <c r="D14" s="18"/>
      <c r="E14" s="19">
        <v>-532938011</v>
      </c>
      <c r="F14" s="20">
        <v>-532938011</v>
      </c>
      <c r="G14" s="20">
        <v>-259231962</v>
      </c>
      <c r="H14" s="20">
        <v>-105573954</v>
      </c>
      <c r="I14" s="20">
        <v>-42597133</v>
      </c>
      <c r="J14" s="20">
        <v>-407403049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-407403049</v>
      </c>
      <c r="X14" s="20">
        <v>-109115498</v>
      </c>
      <c r="Y14" s="20">
        <v>-298287551</v>
      </c>
      <c r="Z14" s="21">
        <v>273.36863824788662</v>
      </c>
      <c r="AA14" s="22">
        <v>-532938011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17413283</v>
      </c>
      <c r="D17" s="26">
        <f>SUM(D6:D16)</f>
        <v>0</v>
      </c>
      <c r="E17" s="27">
        <f t="shared" si="0"/>
        <v>212352211</v>
      </c>
      <c r="F17" s="28">
        <f t="shared" si="0"/>
        <v>212352211</v>
      </c>
      <c r="G17" s="28">
        <f t="shared" si="0"/>
        <v>-224799029</v>
      </c>
      <c r="H17" s="28">
        <f t="shared" si="0"/>
        <v>-48754152</v>
      </c>
      <c r="I17" s="28">
        <f t="shared" si="0"/>
        <v>-26033865</v>
      </c>
      <c r="J17" s="28">
        <f t="shared" si="0"/>
        <v>-299587046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-299587046</v>
      </c>
      <c r="X17" s="28">
        <f t="shared" si="0"/>
        <v>98411277</v>
      </c>
      <c r="Y17" s="28">
        <f t="shared" si="0"/>
        <v>-397998323</v>
      </c>
      <c r="Z17" s="29">
        <f>+IF(X17&lt;&gt;0,+(Y17/X17)*100,0)</f>
        <v>-404.42349203536907</v>
      </c>
      <c r="AA17" s="30">
        <f>SUM(AA6:AA16)</f>
        <v>212352211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-216292300</v>
      </c>
      <c r="D26" s="18"/>
      <c r="E26" s="19">
        <v>-334213789</v>
      </c>
      <c r="F26" s="20">
        <v>-334213789</v>
      </c>
      <c r="G26" s="20">
        <v>-46039881</v>
      </c>
      <c r="H26" s="20">
        <v>-19095810</v>
      </c>
      <c r="I26" s="20">
        <v>-12158307</v>
      </c>
      <c r="J26" s="20">
        <v>-77293998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-77293998</v>
      </c>
      <c r="X26" s="20">
        <v>-83553466</v>
      </c>
      <c r="Y26" s="20">
        <v>6259468</v>
      </c>
      <c r="Z26" s="21">
        <v>-7.4915719235393547</v>
      </c>
      <c r="AA26" s="22">
        <v>-334213789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-216292300</v>
      </c>
      <c r="D27" s="26">
        <f>SUM(D21:D26)</f>
        <v>0</v>
      </c>
      <c r="E27" s="27">
        <f t="shared" si="1"/>
        <v>-334213789</v>
      </c>
      <c r="F27" s="28">
        <f t="shared" si="1"/>
        <v>-334213789</v>
      </c>
      <c r="G27" s="28">
        <f t="shared" si="1"/>
        <v>-46039881</v>
      </c>
      <c r="H27" s="28">
        <f t="shared" si="1"/>
        <v>-19095810</v>
      </c>
      <c r="I27" s="28">
        <f t="shared" si="1"/>
        <v>-12158307</v>
      </c>
      <c r="J27" s="28">
        <f t="shared" si="1"/>
        <v>-77293998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-77293998</v>
      </c>
      <c r="X27" s="28">
        <f t="shared" si="1"/>
        <v>-83553466</v>
      </c>
      <c r="Y27" s="28">
        <f t="shared" si="1"/>
        <v>6259468</v>
      </c>
      <c r="Z27" s="29">
        <f>+IF(X27&lt;&gt;0,+(Y27/X27)*100,0)</f>
        <v>-7.4915719235393547</v>
      </c>
      <c r="AA27" s="30">
        <f>SUM(AA21:AA26)</f>
        <v>-334213789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-118664</v>
      </c>
      <c r="H33" s="36">
        <v>226161</v>
      </c>
      <c r="I33" s="36">
        <v>20709</v>
      </c>
      <c r="J33" s="36">
        <v>128206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128206</v>
      </c>
      <c r="X33" s="36">
        <v>91671</v>
      </c>
      <c r="Y33" s="20">
        <v>36535</v>
      </c>
      <c r="Z33" s="21">
        <v>39.854479606418607</v>
      </c>
      <c r="AA33" s="22">
        <v>366684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-118664</v>
      </c>
      <c r="H36" s="28">
        <f t="shared" si="2"/>
        <v>226161</v>
      </c>
      <c r="I36" s="28">
        <f t="shared" si="2"/>
        <v>20709</v>
      </c>
      <c r="J36" s="28">
        <f t="shared" si="2"/>
        <v>128206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128206</v>
      </c>
      <c r="X36" s="28">
        <f t="shared" si="2"/>
        <v>91671</v>
      </c>
      <c r="Y36" s="28">
        <f t="shared" si="2"/>
        <v>36535</v>
      </c>
      <c r="Z36" s="29">
        <f>+IF(X36&lt;&gt;0,+(Y36/X36)*100,0)</f>
        <v>39.854479606418607</v>
      </c>
      <c r="AA36" s="30">
        <f>SUM(AA31:AA35)</f>
        <v>366684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-198879017</v>
      </c>
      <c r="D38" s="32">
        <f>+D17+D27+D36</f>
        <v>0</v>
      </c>
      <c r="E38" s="33">
        <f t="shared" si="3"/>
        <v>-121494894</v>
      </c>
      <c r="F38" s="2">
        <f t="shared" si="3"/>
        <v>-121494894</v>
      </c>
      <c r="G38" s="2">
        <f t="shared" si="3"/>
        <v>-270957574</v>
      </c>
      <c r="H38" s="2">
        <f t="shared" si="3"/>
        <v>-67623801</v>
      </c>
      <c r="I38" s="2">
        <f t="shared" si="3"/>
        <v>-38171463</v>
      </c>
      <c r="J38" s="2">
        <f t="shared" si="3"/>
        <v>-376752838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-376752838</v>
      </c>
      <c r="X38" s="2">
        <f t="shared" si="3"/>
        <v>14949482</v>
      </c>
      <c r="Y38" s="2">
        <f t="shared" si="3"/>
        <v>-391702320</v>
      </c>
      <c r="Z38" s="34">
        <f>+IF(X38&lt;&gt;0,+(Y38/X38)*100,0)</f>
        <v>-2620.1731939608344</v>
      </c>
      <c r="AA38" s="35">
        <f>+AA17+AA27+AA36</f>
        <v>-121494894</v>
      </c>
    </row>
    <row r="39" spans="1:27" ht="13.5" x14ac:dyDescent="0.25">
      <c r="A39" s="23" t="s">
        <v>60</v>
      </c>
      <c r="B39" s="17"/>
      <c r="C39" s="32">
        <v>-280824425</v>
      </c>
      <c r="D39" s="32"/>
      <c r="E39" s="33">
        <v>78044815</v>
      </c>
      <c r="F39" s="2">
        <v>78044815</v>
      </c>
      <c r="G39" s="2">
        <v>-206677067</v>
      </c>
      <c r="H39" s="2">
        <f>+G40+H60</f>
        <v>-478228239</v>
      </c>
      <c r="I39" s="2">
        <f>+H40+I60</f>
        <v>-700826014</v>
      </c>
      <c r="J39" s="2">
        <f>+G39</f>
        <v>-206677067</v>
      </c>
      <c r="K39" s="2">
        <f>+I40+K60</f>
        <v>-738997477</v>
      </c>
      <c r="L39" s="2">
        <f>+K40+L60</f>
        <v>-738997477</v>
      </c>
      <c r="M39" s="2">
        <f>+L40+M60</f>
        <v>-738997477</v>
      </c>
      <c r="N39" s="2">
        <f>+K39</f>
        <v>-738997477</v>
      </c>
      <c r="O39" s="2">
        <f>+M40+O60</f>
        <v>-738997477</v>
      </c>
      <c r="P39" s="2">
        <f>+O40+P60</f>
        <v>-738997477</v>
      </c>
      <c r="Q39" s="2">
        <f>+P40+Q60</f>
        <v>-738997477</v>
      </c>
      <c r="R39" s="2">
        <f>+O39</f>
        <v>-738997477</v>
      </c>
      <c r="S39" s="2">
        <f>+Q40+S60</f>
        <v>-738997477</v>
      </c>
      <c r="T39" s="2">
        <f>+S40+T60</f>
        <v>-738997477</v>
      </c>
      <c r="U39" s="2">
        <f>+T40+U60</f>
        <v>-738997477</v>
      </c>
      <c r="V39" s="2">
        <f>+S39</f>
        <v>-738997477</v>
      </c>
      <c r="W39" s="2">
        <f>+G39</f>
        <v>-206677067</v>
      </c>
      <c r="X39" s="2">
        <v>78044815</v>
      </c>
      <c r="Y39" s="2">
        <f>+W39-X39</f>
        <v>-284721882</v>
      </c>
      <c r="Z39" s="34">
        <f>+IF(X39&lt;&gt;0,+(Y39/X39)*100,0)</f>
        <v>-364.8184469397487</v>
      </c>
      <c r="AA39" s="35">
        <v>78044815</v>
      </c>
    </row>
    <row r="40" spans="1:27" ht="13.5" x14ac:dyDescent="0.25">
      <c r="A40" s="41" t="s">
        <v>62</v>
      </c>
      <c r="B40" s="42" t="s">
        <v>61</v>
      </c>
      <c r="C40" s="43">
        <f>+C38+C39</f>
        <v>-479703442</v>
      </c>
      <c r="D40" s="43">
        <f t="shared" ref="D40:AA40" si="4">+D38+D39</f>
        <v>0</v>
      </c>
      <c r="E40" s="44">
        <f t="shared" si="4"/>
        <v>-43450079</v>
      </c>
      <c r="F40" s="45">
        <f t="shared" si="4"/>
        <v>-43450079</v>
      </c>
      <c r="G40" s="45">
        <f t="shared" si="4"/>
        <v>-477634641</v>
      </c>
      <c r="H40" s="45">
        <f t="shared" si="4"/>
        <v>-545852040</v>
      </c>
      <c r="I40" s="45">
        <f t="shared" si="4"/>
        <v>-738997477</v>
      </c>
      <c r="J40" s="45">
        <f>+I40</f>
        <v>-738997477</v>
      </c>
      <c r="K40" s="45">
        <f t="shared" si="4"/>
        <v>-738997477</v>
      </c>
      <c r="L40" s="45">
        <f t="shared" si="4"/>
        <v>-738997477</v>
      </c>
      <c r="M40" s="45">
        <f t="shared" si="4"/>
        <v>-738997477</v>
      </c>
      <c r="N40" s="45">
        <f>+M40</f>
        <v>-738997477</v>
      </c>
      <c r="O40" s="45">
        <f t="shared" si="4"/>
        <v>-738997477</v>
      </c>
      <c r="P40" s="45">
        <f t="shared" si="4"/>
        <v>-738997477</v>
      </c>
      <c r="Q40" s="45">
        <f t="shared" si="4"/>
        <v>-738997477</v>
      </c>
      <c r="R40" s="45">
        <f>+Q40</f>
        <v>-738997477</v>
      </c>
      <c r="S40" s="45">
        <f t="shared" si="4"/>
        <v>-738997477</v>
      </c>
      <c r="T40" s="45">
        <f t="shared" si="4"/>
        <v>-738997477</v>
      </c>
      <c r="U40" s="45">
        <f t="shared" si="4"/>
        <v>-738997477</v>
      </c>
      <c r="V40" s="45">
        <f>+U40</f>
        <v>-738997477</v>
      </c>
      <c r="W40" s="45">
        <f>+V40</f>
        <v>-738997477</v>
      </c>
      <c r="X40" s="45">
        <f t="shared" si="4"/>
        <v>92994297</v>
      </c>
      <c r="Y40" s="45">
        <f t="shared" si="4"/>
        <v>-676424202</v>
      </c>
      <c r="Z40" s="46">
        <f>+IF(X40&lt;&gt;0,+(Y40/X40)*100,0)</f>
        <v>-727.38245658225685</v>
      </c>
      <c r="AA40" s="47">
        <f t="shared" si="4"/>
        <v>-43450079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-206677067</v>
      </c>
      <c r="H60">
        <v>-593598</v>
      </c>
      <c r="I60">
        <v>-154973974</v>
      </c>
      <c r="J60">
        <v>-206677067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C21" sqref="AC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-270007116</v>
      </c>
      <c r="X14" s="20"/>
      <c r="Y14" s="20">
        <v>-270007116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-270007116</v>
      </c>
      <c r="X17" s="28">
        <f t="shared" si="0"/>
        <v>0</v>
      </c>
      <c r="Y17" s="28">
        <f t="shared" si="0"/>
        <v>-270007116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-270007116</v>
      </c>
      <c r="X38" s="2">
        <f t="shared" si="3"/>
        <v>0</v>
      </c>
      <c r="Y38" s="2">
        <f t="shared" si="3"/>
        <v>-270007116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-270007116</v>
      </c>
      <c r="P39" s="2">
        <f>+O40+P60</f>
        <v>-270007116</v>
      </c>
      <c r="Q39" s="2">
        <f>+P40+Q60</f>
        <v>-270007116</v>
      </c>
      <c r="R39" s="2">
        <f>+O39</f>
        <v>-270007116</v>
      </c>
      <c r="S39" s="2">
        <f>+Q40+S60</f>
        <v>-270007116</v>
      </c>
      <c r="T39" s="2">
        <f>+S40+T60</f>
        <v>-270007116</v>
      </c>
      <c r="U39" s="2">
        <f>+T40+U60</f>
        <v>-270007116</v>
      </c>
      <c r="V39" s="2">
        <f>+S39</f>
        <v>-270007116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-270007116</v>
      </c>
      <c r="N40" s="45">
        <f>+M40</f>
        <v>-270007116</v>
      </c>
      <c r="O40" s="45">
        <f t="shared" si="4"/>
        <v>-270007116</v>
      </c>
      <c r="P40" s="45">
        <f t="shared" si="4"/>
        <v>-270007116</v>
      </c>
      <c r="Q40" s="45">
        <f t="shared" si="4"/>
        <v>-270007116</v>
      </c>
      <c r="R40" s="45">
        <f>+Q40</f>
        <v>-270007116</v>
      </c>
      <c r="S40" s="45">
        <f t="shared" si="4"/>
        <v>-270007116</v>
      </c>
      <c r="T40" s="45">
        <f t="shared" si="4"/>
        <v>-270007116</v>
      </c>
      <c r="U40" s="45">
        <f t="shared" si="4"/>
        <v>-270007116</v>
      </c>
      <c r="V40" s="45">
        <f>+U40</f>
        <v>-270007116</v>
      </c>
      <c r="W40" s="45">
        <f>+V40</f>
        <v>-270007116</v>
      </c>
      <c r="X40" s="45">
        <f t="shared" si="4"/>
        <v>0</v>
      </c>
      <c r="Y40" s="45">
        <f t="shared" si="4"/>
        <v>-270007116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3821751</v>
      </c>
      <c r="Y10" s="20">
        <v>-3821751</v>
      </c>
      <c r="Z10" s="21">
        <v>-100</v>
      </c>
      <c r="AA10" s="22">
        <v>15287000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3917733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979434</v>
      </c>
      <c r="Y14" s="20">
        <v>-979434</v>
      </c>
      <c r="Z14" s="21">
        <v>-100</v>
      </c>
      <c r="AA14" s="22">
        <v>3917733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19204733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4801185</v>
      </c>
      <c r="Y17" s="28">
        <f t="shared" si="0"/>
        <v>-4801185</v>
      </c>
      <c r="Z17" s="29">
        <f>+IF(X17&lt;&gt;0,+(Y17/X17)*100,0)</f>
        <v>-100</v>
      </c>
      <c r="AA17" s="30">
        <f>SUM(AA6:AA16)</f>
        <v>19204733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</v>
      </c>
      <c r="Y26" s="20">
        <v>37500</v>
      </c>
      <c r="Z26" s="21">
        <v>-100</v>
      </c>
      <c r="AA26" s="22">
        <v>-150000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</v>
      </c>
      <c r="Y27" s="28">
        <f t="shared" si="1"/>
        <v>37500</v>
      </c>
      <c r="Z27" s="29">
        <f>+IF(X27&lt;&gt;0,+(Y27/X27)*100,0)</f>
        <v>-100</v>
      </c>
      <c r="AA27" s="30">
        <f>SUM(AA21:AA26)</f>
        <v>-150000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19054733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4763685</v>
      </c>
      <c r="Y38" s="2">
        <f t="shared" si="3"/>
        <v>-4763685</v>
      </c>
      <c r="Z38" s="34">
        <f>+IF(X38&lt;&gt;0,+(Y38/X38)*100,0)</f>
        <v>-100</v>
      </c>
      <c r="AA38" s="35">
        <f>+AA17+AA27+AA36</f>
        <v>19054733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19054733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4763685</v>
      </c>
      <c r="Y40" s="45">
        <f t="shared" si="4"/>
        <v>-4763685</v>
      </c>
      <c r="Z40" s="46">
        <f>+IF(X40&lt;&gt;0,+(Y40/X40)*100,0)</f>
        <v>-100</v>
      </c>
      <c r="AA40" s="47">
        <f t="shared" si="4"/>
        <v>19054733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7125585</v>
      </c>
      <c r="Y7" s="20">
        <v>-7125585</v>
      </c>
      <c r="Z7" s="21">
        <v>-100</v>
      </c>
      <c r="AA7" s="22">
        <v>28502340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-6713247</v>
      </c>
      <c r="Y14" s="20">
        <v>6713247</v>
      </c>
      <c r="Z14" s="21">
        <v>-100</v>
      </c>
      <c r="AA14" s="22">
        <v>-26852988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412338</v>
      </c>
      <c r="Y17" s="28">
        <f t="shared" si="0"/>
        <v>-412338</v>
      </c>
      <c r="Z17" s="29">
        <f>+IF(X17&lt;&gt;0,+(Y17/X17)*100,0)</f>
        <v>-100</v>
      </c>
      <c r="AA17" s="30">
        <f>SUM(AA6:AA16)</f>
        <v>1649352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412338</v>
      </c>
      <c r="Y38" s="2">
        <f t="shared" si="3"/>
        <v>-412338</v>
      </c>
      <c r="Z38" s="34">
        <f>+IF(X38&lt;&gt;0,+(Y38/X38)*100,0)</f>
        <v>-100</v>
      </c>
      <c r="AA38" s="35">
        <f>+AA17+AA27+AA36</f>
        <v>1649352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412338</v>
      </c>
      <c r="Y40" s="45">
        <f t="shared" si="4"/>
        <v>-412338</v>
      </c>
      <c r="Z40" s="46">
        <f>+IF(X40&lt;&gt;0,+(Y40/X40)*100,0)</f>
        <v>-100</v>
      </c>
      <c r="AA40" s="47">
        <f t="shared" si="4"/>
        <v>1649352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432384</v>
      </c>
      <c r="X7" s="20">
        <v>5538654</v>
      </c>
      <c r="Y7" s="20">
        <v>-5106270</v>
      </c>
      <c r="Z7" s="21">
        <v>-92.193337948172967</v>
      </c>
      <c r="AA7" s="22">
        <v>22154615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473430</v>
      </c>
      <c r="Y9" s="20">
        <v>1420290</v>
      </c>
      <c r="Z9" s="21">
        <v>300</v>
      </c>
      <c r="AA9" s="22">
        <v>1893720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3982500</v>
      </c>
      <c r="Y10" s="20">
        <v>-3982500</v>
      </c>
      <c r="Z10" s="21">
        <v>-100</v>
      </c>
      <c r="AA10" s="22">
        <v>15930000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-4174944</v>
      </c>
      <c r="X14" s="20">
        <v>-5855517</v>
      </c>
      <c r="Y14" s="20">
        <v>1680573</v>
      </c>
      <c r="Z14" s="21">
        <v>-28.700676643924012</v>
      </c>
      <c r="AA14" s="22">
        <v>-23422068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-1848840</v>
      </c>
      <c r="X17" s="28">
        <f t="shared" si="0"/>
        <v>4139067</v>
      </c>
      <c r="Y17" s="28">
        <f t="shared" si="0"/>
        <v>-5987907</v>
      </c>
      <c r="Z17" s="29">
        <f>+IF(X17&lt;&gt;0,+(Y17/X17)*100,0)</f>
        <v>-144.66803750700339</v>
      </c>
      <c r="AA17" s="30">
        <f>SUM(AA6:AA16)</f>
        <v>16556267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-219410</v>
      </c>
      <c r="X26" s="20">
        <v>-5872116</v>
      </c>
      <c r="Y26" s="20">
        <v>5652706</v>
      </c>
      <c r="Z26" s="21">
        <v>-96.263527491623123</v>
      </c>
      <c r="AA26" s="22">
        <v>-23488464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-219410</v>
      </c>
      <c r="X27" s="28">
        <f t="shared" si="1"/>
        <v>-5872116</v>
      </c>
      <c r="Y27" s="28">
        <f t="shared" si="1"/>
        <v>5652706</v>
      </c>
      <c r="Z27" s="29">
        <f>+IF(X27&lt;&gt;0,+(Y27/X27)*100,0)</f>
        <v>-96.263527491623123</v>
      </c>
      <c r="AA27" s="30">
        <f>SUM(AA21:AA26)</f>
        <v>-23488464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-2068250</v>
      </c>
      <c r="X38" s="2">
        <f t="shared" si="3"/>
        <v>-1733049</v>
      </c>
      <c r="Y38" s="2">
        <f t="shared" si="3"/>
        <v>-335201</v>
      </c>
      <c r="Z38" s="34">
        <f>+IF(X38&lt;&gt;0,+(Y38/X38)*100,0)</f>
        <v>19.341692012170459</v>
      </c>
      <c r="AA38" s="35">
        <f>+AA17+AA27+AA36</f>
        <v>-6932197</v>
      </c>
    </row>
    <row r="39" spans="1:27" ht="13.5" x14ac:dyDescent="0.25">
      <c r="A39" s="23" t="s">
        <v>60</v>
      </c>
      <c r="B39" s="17"/>
      <c r="C39" s="32">
        <v>-153391541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-157042224</v>
      </c>
      <c r="L39" s="2">
        <f>+K40+L60</f>
        <v>-157042224</v>
      </c>
      <c r="M39" s="2">
        <f>+L40+M60</f>
        <v>-157042224</v>
      </c>
      <c r="N39" s="2">
        <f>+K39</f>
        <v>-157042224</v>
      </c>
      <c r="O39" s="2">
        <f>+M40+O60</f>
        <v>-157042224</v>
      </c>
      <c r="P39" s="2">
        <f>+O40+P60</f>
        <v>-157042224</v>
      </c>
      <c r="Q39" s="2">
        <f>+P40+Q60</f>
        <v>-157042224</v>
      </c>
      <c r="R39" s="2">
        <f>+O39</f>
        <v>-157042224</v>
      </c>
      <c r="S39" s="2">
        <f>+Q40+S60</f>
        <v>-157042224</v>
      </c>
      <c r="T39" s="2">
        <f>+S40+T60</f>
        <v>-157042224</v>
      </c>
      <c r="U39" s="2">
        <f>+T40+U60</f>
        <v>-157042224</v>
      </c>
      <c r="V39" s="2">
        <f>+S39</f>
        <v>-157042224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-154884199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-157042224</v>
      </c>
      <c r="L40" s="45">
        <f t="shared" si="4"/>
        <v>-157042224</v>
      </c>
      <c r="M40" s="45">
        <f t="shared" si="4"/>
        <v>-157042224</v>
      </c>
      <c r="N40" s="45">
        <f>+M40</f>
        <v>-157042224</v>
      </c>
      <c r="O40" s="45">
        <f t="shared" si="4"/>
        <v>-157042224</v>
      </c>
      <c r="P40" s="45">
        <f t="shared" si="4"/>
        <v>-157042224</v>
      </c>
      <c r="Q40" s="45">
        <f t="shared" si="4"/>
        <v>-157042224</v>
      </c>
      <c r="R40" s="45">
        <f>+Q40</f>
        <v>-157042224</v>
      </c>
      <c r="S40" s="45">
        <f t="shared" si="4"/>
        <v>-157042224</v>
      </c>
      <c r="T40" s="45">
        <f t="shared" si="4"/>
        <v>-157042224</v>
      </c>
      <c r="U40" s="45">
        <f t="shared" si="4"/>
        <v>-157042224</v>
      </c>
      <c r="V40" s="45">
        <f>+U40</f>
        <v>-157042224</v>
      </c>
      <c r="W40" s="45">
        <f>+V40</f>
        <v>-157042224</v>
      </c>
      <c r="X40" s="45">
        <f t="shared" si="4"/>
        <v>-1733049</v>
      </c>
      <c r="Y40" s="45">
        <f t="shared" si="4"/>
        <v>-335201</v>
      </c>
      <c r="Z40" s="46">
        <f>+IF(X40&lt;&gt;0,+(Y40/X40)*100,0)</f>
        <v>19.341692012170459</v>
      </c>
      <c r="AA40" s="47">
        <f t="shared" si="4"/>
        <v>-6932197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-154973974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6203139</v>
      </c>
      <c r="Y7" s="20">
        <v>-6203139</v>
      </c>
      <c r="Z7" s="21">
        <v>-100</v>
      </c>
      <c r="AA7" s="22">
        <v>24812547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3806001</v>
      </c>
      <c r="Y10" s="20">
        <v>-3806001</v>
      </c>
      <c r="Z10" s="21">
        <v>-100</v>
      </c>
      <c r="AA10" s="22">
        <v>15224000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-31913183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-7978299</v>
      </c>
      <c r="Y14" s="20">
        <v>7978299</v>
      </c>
      <c r="Z14" s="21">
        <v>-100</v>
      </c>
      <c r="AA14" s="22">
        <v>-31913183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8123364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2030841</v>
      </c>
      <c r="Y17" s="28">
        <f t="shared" si="0"/>
        <v>-2030841</v>
      </c>
      <c r="Z17" s="29">
        <f>+IF(X17&lt;&gt;0,+(Y17/X17)*100,0)</f>
        <v>-100</v>
      </c>
      <c r="AA17" s="30">
        <f>SUM(AA6:AA16)</f>
        <v>8123364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>
        <v>-46551905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-11637975</v>
      </c>
      <c r="Y26" s="20">
        <v>11637975</v>
      </c>
      <c r="Z26" s="21">
        <v>-100</v>
      </c>
      <c r="AA26" s="22">
        <v>-46551905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-46551905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-11637975</v>
      </c>
      <c r="Y27" s="28">
        <f t="shared" si="1"/>
        <v>11637975</v>
      </c>
      <c r="Z27" s="29">
        <f>+IF(X27&lt;&gt;0,+(Y27/X27)*100,0)</f>
        <v>-100</v>
      </c>
      <c r="AA27" s="30">
        <f>SUM(AA21:AA26)</f>
        <v>-46551905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-38428541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-9607134</v>
      </c>
      <c r="Y38" s="2">
        <f t="shared" si="3"/>
        <v>9607134</v>
      </c>
      <c r="Z38" s="34">
        <f>+IF(X38&lt;&gt;0,+(Y38/X38)*100,0)</f>
        <v>-100</v>
      </c>
      <c r="AA38" s="35">
        <f>+AA17+AA27+AA36</f>
        <v>-38428541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-38428541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-9607134</v>
      </c>
      <c r="Y40" s="45">
        <f t="shared" si="4"/>
        <v>9607134</v>
      </c>
      <c r="Z40" s="46">
        <f>+IF(X40&lt;&gt;0,+(Y40/X40)*100,0)</f>
        <v>-100</v>
      </c>
      <c r="AA40" s="47">
        <f t="shared" si="4"/>
        <v>-38428541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2387030</v>
      </c>
      <c r="Y7" s="20">
        <v>-2387030</v>
      </c>
      <c r="Z7" s="21">
        <v>-100</v>
      </c>
      <c r="AA7" s="22">
        <v>4774062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-1799223</v>
      </c>
      <c r="X14" s="20">
        <v>-1205631</v>
      </c>
      <c r="Y14" s="20">
        <v>-593592</v>
      </c>
      <c r="Z14" s="21">
        <v>49.23496492707968</v>
      </c>
      <c r="AA14" s="22">
        <v>-4822525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-1799223</v>
      </c>
      <c r="X17" s="28">
        <f t="shared" si="0"/>
        <v>1181399</v>
      </c>
      <c r="Y17" s="28">
        <f t="shared" si="0"/>
        <v>-2980622</v>
      </c>
      <c r="Z17" s="29">
        <f>+IF(X17&lt;&gt;0,+(Y17/X17)*100,0)</f>
        <v>-252.29596436089756</v>
      </c>
      <c r="AA17" s="30">
        <f>SUM(AA6:AA16)</f>
        <v>-48463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-20691679</v>
      </c>
      <c r="Y26" s="20">
        <v>20691679</v>
      </c>
      <c r="Z26" s="21">
        <v>-100</v>
      </c>
      <c r="AA26" s="22">
        <v>-82766650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-20691679</v>
      </c>
      <c r="Y27" s="28">
        <f t="shared" si="1"/>
        <v>20691679</v>
      </c>
      <c r="Z27" s="29">
        <f>+IF(X27&lt;&gt;0,+(Y27/X27)*100,0)</f>
        <v>-100</v>
      </c>
      <c r="AA27" s="30">
        <f>SUM(AA21:AA26)</f>
        <v>-82766650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-1799223</v>
      </c>
      <c r="X38" s="2">
        <f t="shared" si="3"/>
        <v>-19510280</v>
      </c>
      <c r="Y38" s="2">
        <f t="shared" si="3"/>
        <v>17711057</v>
      </c>
      <c r="Z38" s="34">
        <f>+IF(X38&lt;&gt;0,+(Y38/X38)*100,0)</f>
        <v>-90.778076993256889</v>
      </c>
      <c r="AA38" s="35">
        <f>+AA17+AA27+AA36</f>
        <v>-82815113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-1799223</v>
      </c>
      <c r="M39" s="2">
        <f>+L40+M60</f>
        <v>-1799223</v>
      </c>
      <c r="N39" s="2">
        <f>+K39</f>
        <v>-1799223</v>
      </c>
      <c r="O39" s="2">
        <f>+M40+O60</f>
        <v>-1799223</v>
      </c>
      <c r="P39" s="2">
        <f>+O40+P60</f>
        <v>-1799223</v>
      </c>
      <c r="Q39" s="2">
        <f>+P40+Q60</f>
        <v>-1799223</v>
      </c>
      <c r="R39" s="2">
        <f>+O39</f>
        <v>-1799223</v>
      </c>
      <c r="S39" s="2">
        <f>+Q40+S60</f>
        <v>-1799223</v>
      </c>
      <c r="T39" s="2">
        <f>+S40+T60</f>
        <v>-1799223</v>
      </c>
      <c r="U39" s="2">
        <f>+T40+U60</f>
        <v>-1799223</v>
      </c>
      <c r="V39" s="2">
        <f>+S39</f>
        <v>-1799223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-1799223</v>
      </c>
      <c r="L40" s="45">
        <f t="shared" si="4"/>
        <v>-1799223</v>
      </c>
      <c r="M40" s="45">
        <f t="shared" si="4"/>
        <v>-1799223</v>
      </c>
      <c r="N40" s="45">
        <f>+M40</f>
        <v>-1799223</v>
      </c>
      <c r="O40" s="45">
        <f t="shared" si="4"/>
        <v>-1799223</v>
      </c>
      <c r="P40" s="45">
        <f t="shared" si="4"/>
        <v>-1799223</v>
      </c>
      <c r="Q40" s="45">
        <f t="shared" si="4"/>
        <v>-1799223</v>
      </c>
      <c r="R40" s="45">
        <f>+Q40</f>
        <v>-1799223</v>
      </c>
      <c r="S40" s="45">
        <f t="shared" si="4"/>
        <v>-1799223</v>
      </c>
      <c r="T40" s="45">
        <f t="shared" si="4"/>
        <v>-1799223</v>
      </c>
      <c r="U40" s="45">
        <f t="shared" si="4"/>
        <v>-1799223</v>
      </c>
      <c r="V40" s="45">
        <f>+U40</f>
        <v>-1799223</v>
      </c>
      <c r="W40" s="45">
        <f>+V40</f>
        <v>-1799223</v>
      </c>
      <c r="X40" s="45">
        <f t="shared" si="4"/>
        <v>-19510280</v>
      </c>
      <c r="Y40" s="45">
        <f t="shared" si="4"/>
        <v>17711057</v>
      </c>
      <c r="Z40" s="46">
        <f>+IF(X40&lt;&gt;0,+(Y40/X40)*100,0)</f>
        <v>-90.778076993256889</v>
      </c>
      <c r="AA40" s="47">
        <f t="shared" si="4"/>
        <v>-82815113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1113700</v>
      </c>
      <c r="X7" s="20">
        <v>3026226</v>
      </c>
      <c r="Y7" s="20">
        <v>-1912526</v>
      </c>
      <c r="Z7" s="21">
        <v>-63.198386372993951</v>
      </c>
      <c r="AA7" s="22">
        <v>12104899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2750</v>
      </c>
      <c r="X9" s="20">
        <v>472500</v>
      </c>
      <c r="Y9" s="20">
        <v>-469750</v>
      </c>
      <c r="Z9" s="21">
        <v>-99.417989417989418</v>
      </c>
      <c r="AA9" s="22">
        <v>1890000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16956000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6956000</v>
      </c>
      <c r="X10" s="20">
        <v>5956000</v>
      </c>
      <c r="Y10" s="20">
        <v>1000000</v>
      </c>
      <c r="Z10" s="21">
        <v>16.789791806581597</v>
      </c>
      <c r="AA10" s="22">
        <v>16956000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-23418559</v>
      </c>
      <c r="X14" s="20">
        <v>-5570217</v>
      </c>
      <c r="Y14" s="20">
        <v>-17848342</v>
      </c>
      <c r="Z14" s="21">
        <v>320.42453642290781</v>
      </c>
      <c r="AA14" s="22">
        <v>-22280872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8670027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-15341109</v>
      </c>
      <c r="X17" s="28">
        <f t="shared" si="0"/>
        <v>3884509</v>
      </c>
      <c r="Y17" s="28">
        <f t="shared" si="0"/>
        <v>-19225618</v>
      </c>
      <c r="Z17" s="29">
        <f>+IF(X17&lt;&gt;0,+(Y17/X17)*100,0)</f>
        <v>-494.93045324389772</v>
      </c>
      <c r="AA17" s="30">
        <f>SUM(AA6:AA16)</f>
        <v>8670027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-1138714</v>
      </c>
      <c r="X26" s="20">
        <v>-4259001</v>
      </c>
      <c r="Y26" s="20">
        <v>3120287</v>
      </c>
      <c r="Z26" s="21">
        <v>-73.263354481485209</v>
      </c>
      <c r="AA26" s="22">
        <v>-17036000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-1138714</v>
      </c>
      <c r="X27" s="28">
        <f t="shared" si="1"/>
        <v>-4259001</v>
      </c>
      <c r="Y27" s="28">
        <f t="shared" si="1"/>
        <v>3120287</v>
      </c>
      <c r="Z27" s="29">
        <f>+IF(X27&lt;&gt;0,+(Y27/X27)*100,0)</f>
        <v>-73.263354481485209</v>
      </c>
      <c r="AA27" s="30">
        <f>SUM(AA21:AA26)</f>
        <v>-17036000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-8365973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-16479823</v>
      </c>
      <c r="X38" s="2">
        <f t="shared" si="3"/>
        <v>-374492</v>
      </c>
      <c r="Y38" s="2">
        <f t="shared" si="3"/>
        <v>-16105331</v>
      </c>
      <c r="Z38" s="34">
        <f>+IF(X38&lt;&gt;0,+(Y38/X38)*100,0)</f>
        <v>4300.5807867724816</v>
      </c>
      <c r="AA38" s="35">
        <f>+AA17+AA27+AA36</f>
        <v>-8365973</v>
      </c>
    </row>
    <row r="39" spans="1:27" ht="13.5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-286831769</v>
      </c>
      <c r="M39" s="2">
        <f>+L40+M60</f>
        <v>-286831769</v>
      </c>
      <c r="N39" s="2">
        <f>+K39</f>
        <v>-286831769</v>
      </c>
      <c r="O39" s="2">
        <f>+M40+O60</f>
        <v>-286831769</v>
      </c>
      <c r="P39" s="2">
        <f>+O40+P60</f>
        <v>-286831769</v>
      </c>
      <c r="Q39" s="2">
        <f>+P40+Q60</f>
        <v>-286831769</v>
      </c>
      <c r="R39" s="2">
        <f>+O39</f>
        <v>-286831769</v>
      </c>
      <c r="S39" s="2">
        <f>+Q40+S60</f>
        <v>-286831769</v>
      </c>
      <c r="T39" s="2">
        <f>+S40+T60</f>
        <v>-286831769</v>
      </c>
      <c r="U39" s="2">
        <f>+T40+U60</f>
        <v>-286831769</v>
      </c>
      <c r="V39" s="2">
        <f>+S39</f>
        <v>-286831769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-8365973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-286831769</v>
      </c>
      <c r="L40" s="45">
        <f t="shared" si="4"/>
        <v>-286831769</v>
      </c>
      <c r="M40" s="45">
        <f t="shared" si="4"/>
        <v>-286831769</v>
      </c>
      <c r="N40" s="45">
        <f>+M40</f>
        <v>-286831769</v>
      </c>
      <c r="O40" s="45">
        <f t="shared" si="4"/>
        <v>-286831769</v>
      </c>
      <c r="P40" s="45">
        <f t="shared" si="4"/>
        <v>-286831769</v>
      </c>
      <c r="Q40" s="45">
        <f t="shared" si="4"/>
        <v>-286831769</v>
      </c>
      <c r="R40" s="45">
        <f>+Q40</f>
        <v>-286831769</v>
      </c>
      <c r="S40" s="45">
        <f t="shared" si="4"/>
        <v>-286831769</v>
      </c>
      <c r="T40" s="45">
        <f t="shared" si="4"/>
        <v>-286831769</v>
      </c>
      <c r="U40" s="45">
        <f t="shared" si="4"/>
        <v>-286831769</v>
      </c>
      <c r="V40" s="45">
        <f>+U40</f>
        <v>-286831769</v>
      </c>
      <c r="W40" s="45">
        <f>+V40</f>
        <v>-286831769</v>
      </c>
      <c r="X40" s="45">
        <f t="shared" si="4"/>
        <v>-374492</v>
      </c>
      <c r="Y40" s="45">
        <f t="shared" si="4"/>
        <v>-286457277</v>
      </c>
      <c r="Z40" s="46">
        <f>+IF(X40&lt;&gt;0,+(Y40/X40)*100,0)</f>
        <v>76492.228672441604</v>
      </c>
      <c r="AA40" s="47">
        <f t="shared" si="4"/>
        <v>-8365973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-100000000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-100000000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-100000000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139210548</v>
      </c>
      <c r="G7" s="20">
        <v>1990008</v>
      </c>
      <c r="H7" s="20">
        <v>914421</v>
      </c>
      <c r="I7" s="20">
        <v>984363</v>
      </c>
      <c r="J7" s="20">
        <v>3888792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3888792</v>
      </c>
      <c r="X7" s="20">
        <v>34802637</v>
      </c>
      <c r="Y7" s="20">
        <v>-30913845</v>
      </c>
      <c r="Z7" s="21">
        <v>-88.826157052409556</v>
      </c>
      <c r="AA7" s="22">
        <v>139210548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26257810</v>
      </c>
      <c r="X9" s="20">
        <v>21006217</v>
      </c>
      <c r="Y9" s="20">
        <v>5251593</v>
      </c>
      <c r="Z9" s="21">
        <v>25.000184469197855</v>
      </c>
      <c r="AA9" s="22">
        <v>63018651</v>
      </c>
    </row>
    <row r="10" spans="1:27" ht="13.5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23533553</v>
      </c>
      <c r="X10" s="20">
        <v>20349834</v>
      </c>
      <c r="Y10" s="20">
        <v>3183719</v>
      </c>
      <c r="Z10" s="21">
        <v>15.644938430455992</v>
      </c>
      <c r="AA10" s="22">
        <v>74730002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/>
      <c r="G14" s="20">
        <v>-3519107</v>
      </c>
      <c r="H14" s="20">
        <v>-315034</v>
      </c>
      <c r="I14" s="20">
        <v>-1305763</v>
      </c>
      <c r="J14" s="20">
        <v>-5139904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-5139904</v>
      </c>
      <c r="X14" s="20"/>
      <c r="Y14" s="20">
        <v>-5139904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276959201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48540251</v>
      </c>
      <c r="X17" s="28">
        <f t="shared" si="0"/>
        <v>76158688</v>
      </c>
      <c r="Y17" s="28">
        <f t="shared" si="0"/>
        <v>-27618437</v>
      </c>
      <c r="Z17" s="29">
        <f>+IF(X17&lt;&gt;0,+(Y17/X17)*100,0)</f>
        <v>-36.264328765747642</v>
      </c>
      <c r="AA17" s="30">
        <f>SUM(AA6:AA16)</f>
        <v>276959201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-57951024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-34793849</v>
      </c>
      <c r="X26" s="20">
        <v>-14487756</v>
      </c>
      <c r="Y26" s="20">
        <v>-20306093</v>
      </c>
      <c r="Z26" s="21">
        <v>140.1603740427434</v>
      </c>
      <c r="AA26" s="22">
        <v>-57951024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-57951024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-34793849</v>
      </c>
      <c r="X27" s="28">
        <f t="shared" si="1"/>
        <v>-14487756</v>
      </c>
      <c r="Y27" s="28">
        <f t="shared" si="1"/>
        <v>-20306093</v>
      </c>
      <c r="Z27" s="29">
        <f>+IF(X27&lt;&gt;0,+(Y27/X27)*100,0)</f>
        <v>140.1603740427434</v>
      </c>
      <c r="AA27" s="30">
        <f>SUM(AA21:AA26)</f>
        <v>-57951024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219008177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13746402</v>
      </c>
      <c r="X38" s="2">
        <f t="shared" si="3"/>
        <v>61670932</v>
      </c>
      <c r="Y38" s="2">
        <f t="shared" si="3"/>
        <v>-47924530</v>
      </c>
      <c r="Z38" s="34">
        <f>+IF(X38&lt;&gt;0,+(Y38/X38)*100,0)</f>
        <v>-77.71007903691158</v>
      </c>
      <c r="AA38" s="35">
        <f>+AA17+AA27+AA36</f>
        <v>219008177</v>
      </c>
    </row>
    <row r="39" spans="1:27" ht="13.5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69660072</v>
      </c>
      <c r="M39" s="2">
        <f>+L40+M60</f>
        <v>69660072</v>
      </c>
      <c r="N39" s="2">
        <f>+K39</f>
        <v>69660072</v>
      </c>
      <c r="O39" s="2">
        <f>+M40+O60</f>
        <v>69660072</v>
      </c>
      <c r="P39" s="2">
        <f>+O40+P60</f>
        <v>69660072</v>
      </c>
      <c r="Q39" s="2">
        <f>+P40+Q60</f>
        <v>69660072</v>
      </c>
      <c r="R39" s="2">
        <f>+O39</f>
        <v>69660072</v>
      </c>
      <c r="S39" s="2">
        <f>+Q40+S60</f>
        <v>69660072</v>
      </c>
      <c r="T39" s="2">
        <f>+S40+T60</f>
        <v>69660072</v>
      </c>
      <c r="U39" s="2">
        <f>+T40+U60</f>
        <v>69660072</v>
      </c>
      <c r="V39" s="2">
        <f>+S39</f>
        <v>69660072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ht="13.5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292516187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69660072</v>
      </c>
      <c r="L40" s="45">
        <f t="shared" si="4"/>
        <v>69660072</v>
      </c>
      <c r="M40" s="45">
        <f t="shared" si="4"/>
        <v>69660072</v>
      </c>
      <c r="N40" s="45">
        <f>+M40</f>
        <v>69660072</v>
      </c>
      <c r="O40" s="45">
        <f t="shared" si="4"/>
        <v>69660072</v>
      </c>
      <c r="P40" s="45">
        <f t="shared" si="4"/>
        <v>69660072</v>
      </c>
      <c r="Q40" s="45">
        <f t="shared" si="4"/>
        <v>69660072</v>
      </c>
      <c r="R40" s="45">
        <f>+Q40</f>
        <v>69660072</v>
      </c>
      <c r="S40" s="45">
        <f t="shared" si="4"/>
        <v>69660072</v>
      </c>
      <c r="T40" s="45">
        <f t="shared" si="4"/>
        <v>69660072</v>
      </c>
      <c r="U40" s="45">
        <f t="shared" si="4"/>
        <v>69660072</v>
      </c>
      <c r="V40" s="45">
        <f>+U40</f>
        <v>69660072</v>
      </c>
      <c r="W40" s="45">
        <f>+V40</f>
        <v>69660072</v>
      </c>
      <c r="X40" s="45">
        <f t="shared" si="4"/>
        <v>135178942</v>
      </c>
      <c r="Y40" s="45">
        <f t="shared" si="4"/>
        <v>-65518870</v>
      </c>
      <c r="Z40" s="46">
        <f>+IF(X40&lt;&gt;0,+(Y40/X40)*100,0)</f>
        <v>-48.46825180803679</v>
      </c>
      <c r="AA40" s="47">
        <f t="shared" si="4"/>
        <v>292516187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61662590</v>
      </c>
      <c r="G7" s="20">
        <v>3326486</v>
      </c>
      <c r="H7" s="20">
        <v>3226756</v>
      </c>
      <c r="I7" s="20">
        <v>1971732</v>
      </c>
      <c r="J7" s="20">
        <v>8524974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8524974</v>
      </c>
      <c r="X7" s="20">
        <v>24123623</v>
      </c>
      <c r="Y7" s="20">
        <v>-15598649</v>
      </c>
      <c r="Z7" s="21">
        <v>-64.661303155002884</v>
      </c>
      <c r="AA7" s="22">
        <v>61662590</v>
      </c>
    </row>
    <row r="8" spans="1:27" ht="13.5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63607</v>
      </c>
      <c r="G8" s="20">
        <v>2276</v>
      </c>
      <c r="H8" s="20">
        <v>1723</v>
      </c>
      <c r="I8" s="20">
        <v>5745</v>
      </c>
      <c r="J8" s="20">
        <v>9744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9744</v>
      </c>
      <c r="X8" s="20">
        <v>15903</v>
      </c>
      <c r="Y8" s="20">
        <v>-6159</v>
      </c>
      <c r="Z8" s="21">
        <v>-38.728541784568947</v>
      </c>
      <c r="AA8" s="22">
        <v>63607</v>
      </c>
    </row>
    <row r="9" spans="1:27" ht="13.5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17604</v>
      </c>
      <c r="X9" s="20">
        <v>10667291</v>
      </c>
      <c r="Y9" s="20">
        <v>-10649687</v>
      </c>
      <c r="Z9" s="21">
        <v>-99.834972159285812</v>
      </c>
      <c r="AA9" s="22">
        <v>32001874</v>
      </c>
    </row>
    <row r="10" spans="1:27" ht="13.5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95744897</v>
      </c>
      <c r="G10" s="20">
        <v>12828136</v>
      </c>
      <c r="H10" s="20">
        <v>5884458</v>
      </c>
      <c r="I10" s="20">
        <v>6153727</v>
      </c>
      <c r="J10" s="20">
        <v>24866321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24866321</v>
      </c>
      <c r="X10" s="20">
        <v>23936223</v>
      </c>
      <c r="Y10" s="20">
        <v>930098</v>
      </c>
      <c r="Z10" s="21">
        <v>3.8857341862164301</v>
      </c>
      <c r="AA10" s="22">
        <v>95744897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/>
      <c r="G14" s="20">
        <v>-5118719</v>
      </c>
      <c r="H14" s="20">
        <v>-1717221</v>
      </c>
      <c r="I14" s="20">
        <v>-886786</v>
      </c>
      <c r="J14" s="20">
        <v>-7722726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-7722726</v>
      </c>
      <c r="X14" s="20"/>
      <c r="Y14" s="20">
        <v>-7722726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189472968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25695917</v>
      </c>
      <c r="X17" s="28">
        <f t="shared" si="0"/>
        <v>58743040</v>
      </c>
      <c r="Y17" s="28">
        <f t="shared" si="0"/>
        <v>-33047123</v>
      </c>
      <c r="Z17" s="29">
        <f>+IF(X17&lt;&gt;0,+(Y17/X17)*100,0)</f>
        <v>-56.257086797006082</v>
      </c>
      <c r="AA17" s="30">
        <f>SUM(AA6:AA16)</f>
        <v>189472968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-41142025</v>
      </c>
      <c r="X26" s="20">
        <v>-26567439</v>
      </c>
      <c r="Y26" s="20">
        <v>-14574586</v>
      </c>
      <c r="Z26" s="21">
        <v>54.858829260885855</v>
      </c>
      <c r="AA26" s="22">
        <v>-106269746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-41142025</v>
      </c>
      <c r="X27" s="28">
        <f t="shared" si="1"/>
        <v>-26567439</v>
      </c>
      <c r="Y27" s="28">
        <f t="shared" si="1"/>
        <v>-14574586</v>
      </c>
      <c r="Z27" s="29">
        <f>+IF(X27&lt;&gt;0,+(Y27/X27)*100,0)</f>
        <v>54.858829260885855</v>
      </c>
      <c r="AA27" s="30">
        <f>SUM(AA21:AA26)</f>
        <v>-106269746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83203222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-15446108</v>
      </c>
      <c r="X38" s="2">
        <f t="shared" si="3"/>
        <v>32175601</v>
      </c>
      <c r="Y38" s="2">
        <f t="shared" si="3"/>
        <v>-47621709</v>
      </c>
      <c r="Z38" s="34">
        <f>+IF(X38&lt;&gt;0,+(Y38/X38)*100,0)</f>
        <v>-148.00565496818535</v>
      </c>
      <c r="AA38" s="35">
        <f>+AA17+AA27+AA36</f>
        <v>83203222</v>
      </c>
    </row>
    <row r="39" spans="1:27" ht="13.5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1608883</v>
      </c>
      <c r="M39" s="2">
        <f>+L40+M60</f>
        <v>1608883</v>
      </c>
      <c r="N39" s="2">
        <f>+K39</f>
        <v>1608883</v>
      </c>
      <c r="O39" s="2">
        <f>+M40+O60</f>
        <v>1608883</v>
      </c>
      <c r="P39" s="2">
        <f>+O40+P60</f>
        <v>1608883</v>
      </c>
      <c r="Q39" s="2">
        <f>+P40+Q60</f>
        <v>1608883</v>
      </c>
      <c r="R39" s="2">
        <f>+O39</f>
        <v>1608883</v>
      </c>
      <c r="S39" s="2">
        <f>+Q40+S60</f>
        <v>1608883</v>
      </c>
      <c r="T39" s="2">
        <f>+S40+T60</f>
        <v>1608883</v>
      </c>
      <c r="U39" s="2">
        <f>+T40+U60</f>
        <v>1608883</v>
      </c>
      <c r="V39" s="2">
        <f>+S39</f>
        <v>1608883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ht="13.5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87740027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1608883</v>
      </c>
      <c r="L40" s="45">
        <f t="shared" si="4"/>
        <v>1608883</v>
      </c>
      <c r="M40" s="45">
        <f t="shared" si="4"/>
        <v>1608883</v>
      </c>
      <c r="N40" s="45">
        <f>+M40</f>
        <v>1608883</v>
      </c>
      <c r="O40" s="45">
        <f t="shared" si="4"/>
        <v>1608883</v>
      </c>
      <c r="P40" s="45">
        <f t="shared" si="4"/>
        <v>1608883</v>
      </c>
      <c r="Q40" s="45">
        <f t="shared" si="4"/>
        <v>1608883</v>
      </c>
      <c r="R40" s="45">
        <f>+Q40</f>
        <v>1608883</v>
      </c>
      <c r="S40" s="45">
        <f t="shared" si="4"/>
        <v>1608883</v>
      </c>
      <c r="T40" s="45">
        <f t="shared" si="4"/>
        <v>1608883</v>
      </c>
      <c r="U40" s="45">
        <f t="shared" si="4"/>
        <v>1608883</v>
      </c>
      <c r="V40" s="45">
        <f>+U40</f>
        <v>1608883</v>
      </c>
      <c r="W40" s="45">
        <f>+V40</f>
        <v>1608883</v>
      </c>
      <c r="X40" s="45">
        <f t="shared" si="4"/>
        <v>36712406</v>
      </c>
      <c r="Y40" s="45">
        <f t="shared" si="4"/>
        <v>-35103523</v>
      </c>
      <c r="Z40" s="46">
        <f>+IF(X40&lt;&gt;0,+(Y40/X40)*100,0)</f>
        <v>-95.617604032816601</v>
      </c>
      <c r="AA40" s="47">
        <f t="shared" si="4"/>
        <v>87740027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70054</v>
      </c>
      <c r="X33" s="36">
        <v>91671</v>
      </c>
      <c r="Y33" s="20">
        <v>-21617</v>
      </c>
      <c r="Z33" s="21">
        <v>-23.581067076829097</v>
      </c>
      <c r="AA33" s="22">
        <v>366684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70054</v>
      </c>
      <c r="X36" s="28">
        <f t="shared" si="2"/>
        <v>91671</v>
      </c>
      <c r="Y36" s="28">
        <f t="shared" si="2"/>
        <v>-21617</v>
      </c>
      <c r="Z36" s="29">
        <f>+IF(X36&lt;&gt;0,+(Y36/X36)*100,0)</f>
        <v>-23.581067076829097</v>
      </c>
      <c r="AA36" s="30">
        <f>SUM(AA31:AA35)</f>
        <v>366684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70054</v>
      </c>
      <c r="X38" s="2">
        <f t="shared" si="3"/>
        <v>91671</v>
      </c>
      <c r="Y38" s="2">
        <f t="shared" si="3"/>
        <v>-21617</v>
      </c>
      <c r="Z38" s="34">
        <f>+IF(X38&lt;&gt;0,+(Y38/X38)*100,0)</f>
        <v>-23.581067076829097</v>
      </c>
      <c r="AA38" s="35">
        <f>+AA17+AA27+AA36</f>
        <v>366684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70054</v>
      </c>
      <c r="M39" s="2">
        <f>+L40+M60</f>
        <v>70054</v>
      </c>
      <c r="N39" s="2">
        <f>+K39</f>
        <v>70054</v>
      </c>
      <c r="O39" s="2">
        <f>+M40+O60</f>
        <v>70054</v>
      </c>
      <c r="P39" s="2">
        <f>+O40+P60</f>
        <v>70054</v>
      </c>
      <c r="Q39" s="2">
        <f>+P40+Q60</f>
        <v>70054</v>
      </c>
      <c r="R39" s="2">
        <f>+O39</f>
        <v>70054</v>
      </c>
      <c r="S39" s="2">
        <f>+Q40+S60</f>
        <v>70054</v>
      </c>
      <c r="T39" s="2">
        <f>+S40+T60</f>
        <v>70054</v>
      </c>
      <c r="U39" s="2">
        <f>+T40+U60</f>
        <v>70054</v>
      </c>
      <c r="V39" s="2">
        <f>+S39</f>
        <v>70054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70054</v>
      </c>
      <c r="L40" s="45">
        <f t="shared" si="4"/>
        <v>70054</v>
      </c>
      <c r="M40" s="45">
        <f t="shared" si="4"/>
        <v>70054</v>
      </c>
      <c r="N40" s="45">
        <f>+M40</f>
        <v>70054</v>
      </c>
      <c r="O40" s="45">
        <f t="shared" si="4"/>
        <v>70054</v>
      </c>
      <c r="P40" s="45">
        <f t="shared" si="4"/>
        <v>70054</v>
      </c>
      <c r="Q40" s="45">
        <f t="shared" si="4"/>
        <v>70054</v>
      </c>
      <c r="R40" s="45">
        <f>+Q40</f>
        <v>70054</v>
      </c>
      <c r="S40" s="45">
        <f t="shared" si="4"/>
        <v>70054</v>
      </c>
      <c r="T40" s="45">
        <f t="shared" si="4"/>
        <v>70054</v>
      </c>
      <c r="U40" s="45">
        <f t="shared" si="4"/>
        <v>70054</v>
      </c>
      <c r="V40" s="45">
        <f>+U40</f>
        <v>70054</v>
      </c>
      <c r="W40" s="45">
        <f>+V40</f>
        <v>70054</v>
      </c>
      <c r="X40" s="45">
        <f t="shared" si="4"/>
        <v>91671</v>
      </c>
      <c r="Y40" s="45">
        <f t="shared" si="4"/>
        <v>-21617</v>
      </c>
      <c r="Z40" s="46">
        <f>+IF(X40&lt;&gt;0,+(Y40/X40)*100,0)</f>
        <v>-23.581067076829097</v>
      </c>
      <c r="AA40" s="47">
        <f t="shared" si="4"/>
        <v>366684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5702610</v>
      </c>
      <c r="X7" s="20">
        <v>2526612</v>
      </c>
      <c r="Y7" s="20">
        <v>3175998</v>
      </c>
      <c r="Z7" s="21">
        <v>125.70184895820967</v>
      </c>
      <c r="AA7" s="22">
        <v>10106388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549822</v>
      </c>
      <c r="Y9" s="20">
        <v>-549822</v>
      </c>
      <c r="Z9" s="21">
        <v>-100</v>
      </c>
      <c r="AA9" s="22">
        <v>2199296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10574151</v>
      </c>
      <c r="Y10" s="20">
        <v>-10574151</v>
      </c>
      <c r="Z10" s="21">
        <v>-100</v>
      </c>
      <c r="AA10" s="22">
        <v>42296600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1544403</v>
      </c>
      <c r="Y11" s="20">
        <v>-1544403</v>
      </c>
      <c r="Z11" s="21">
        <v>-100</v>
      </c>
      <c r="AA11" s="22">
        <v>6177614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-25533706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-5241</v>
      </c>
      <c r="X14" s="20">
        <v>-7264412</v>
      </c>
      <c r="Y14" s="20">
        <v>7259171</v>
      </c>
      <c r="Z14" s="21">
        <v>-99.927853761598328</v>
      </c>
      <c r="AA14" s="22">
        <v>-25533706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35246192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5697369</v>
      </c>
      <c r="X17" s="28">
        <f t="shared" si="0"/>
        <v>7930576</v>
      </c>
      <c r="Y17" s="28">
        <f t="shared" si="0"/>
        <v>-2233207</v>
      </c>
      <c r="Z17" s="29">
        <f>+IF(X17&lt;&gt;0,+(Y17/X17)*100,0)</f>
        <v>-28.159455252682779</v>
      </c>
      <c r="AA17" s="30">
        <f>SUM(AA6:AA16)</f>
        <v>35246192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35246192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5697369</v>
      </c>
      <c r="X38" s="2">
        <f t="shared" si="3"/>
        <v>7930576</v>
      </c>
      <c r="Y38" s="2">
        <f t="shared" si="3"/>
        <v>-2233207</v>
      </c>
      <c r="Z38" s="34">
        <f>+IF(X38&lt;&gt;0,+(Y38/X38)*100,0)</f>
        <v>-28.159455252682779</v>
      </c>
      <c r="AA38" s="35">
        <f>+AA17+AA27+AA36</f>
        <v>35246192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5697369</v>
      </c>
      <c r="M39" s="2">
        <f>+L40+M60</f>
        <v>5697369</v>
      </c>
      <c r="N39" s="2">
        <f>+K39</f>
        <v>5697369</v>
      </c>
      <c r="O39" s="2">
        <f>+M40+O60</f>
        <v>5697369</v>
      </c>
      <c r="P39" s="2">
        <f>+O40+P60</f>
        <v>5697369</v>
      </c>
      <c r="Q39" s="2">
        <f>+P40+Q60</f>
        <v>5697369</v>
      </c>
      <c r="R39" s="2">
        <f>+O39</f>
        <v>5697369</v>
      </c>
      <c r="S39" s="2">
        <f>+Q40+S60</f>
        <v>5697369</v>
      </c>
      <c r="T39" s="2">
        <f>+S40+T60</f>
        <v>5697369</v>
      </c>
      <c r="U39" s="2">
        <f>+T40+U60</f>
        <v>5697369</v>
      </c>
      <c r="V39" s="2">
        <f>+S39</f>
        <v>5697369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35246192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5697369</v>
      </c>
      <c r="L40" s="45">
        <f t="shared" si="4"/>
        <v>5697369</v>
      </c>
      <c r="M40" s="45">
        <f t="shared" si="4"/>
        <v>5697369</v>
      </c>
      <c r="N40" s="45">
        <f>+M40</f>
        <v>5697369</v>
      </c>
      <c r="O40" s="45">
        <f t="shared" si="4"/>
        <v>5697369</v>
      </c>
      <c r="P40" s="45">
        <f t="shared" si="4"/>
        <v>5697369</v>
      </c>
      <c r="Q40" s="45">
        <f t="shared" si="4"/>
        <v>5697369</v>
      </c>
      <c r="R40" s="45">
        <f>+Q40</f>
        <v>5697369</v>
      </c>
      <c r="S40" s="45">
        <f t="shared" si="4"/>
        <v>5697369</v>
      </c>
      <c r="T40" s="45">
        <f t="shared" si="4"/>
        <v>5697369</v>
      </c>
      <c r="U40" s="45">
        <f t="shared" si="4"/>
        <v>5697369</v>
      </c>
      <c r="V40" s="45">
        <f>+U40</f>
        <v>5697369</v>
      </c>
      <c r="W40" s="45">
        <f>+V40</f>
        <v>5697369</v>
      </c>
      <c r="X40" s="45">
        <f t="shared" si="4"/>
        <v>7930576</v>
      </c>
      <c r="Y40" s="45">
        <f t="shared" si="4"/>
        <v>-2233207</v>
      </c>
      <c r="Z40" s="46">
        <f>+IF(X40&lt;&gt;0,+(Y40/X40)*100,0)</f>
        <v>-28.159455252682779</v>
      </c>
      <c r="AA40" s="47">
        <f t="shared" si="4"/>
        <v>35246192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46978668</v>
      </c>
      <c r="G7" s="20">
        <v>217551</v>
      </c>
      <c r="H7" s="20">
        <v>271308</v>
      </c>
      <c r="I7" s="20">
        <v>226182</v>
      </c>
      <c r="J7" s="20">
        <v>715041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715041</v>
      </c>
      <c r="X7" s="20">
        <v>11744667</v>
      </c>
      <c r="Y7" s="20">
        <v>-11029626</v>
      </c>
      <c r="Z7" s="21">
        <v>-93.911781406829164</v>
      </c>
      <c r="AA7" s="22">
        <v>46978668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-5462484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-1365621</v>
      </c>
      <c r="Y8" s="20">
        <v>1365621</v>
      </c>
      <c r="Z8" s="21">
        <v>-100</v>
      </c>
      <c r="AA8" s="22">
        <v>-5462484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1012800</v>
      </c>
      <c r="Y9" s="20">
        <v>-1012800</v>
      </c>
      <c r="Z9" s="21">
        <v>-100</v>
      </c>
      <c r="AA9" s="22">
        <v>4051200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3896000</v>
      </c>
      <c r="X10" s="20">
        <v>3245397</v>
      </c>
      <c r="Y10" s="20">
        <v>650603</v>
      </c>
      <c r="Z10" s="21">
        <v>20.046946490675872</v>
      </c>
      <c r="AA10" s="22">
        <v>12981588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-41873232</v>
      </c>
      <c r="G14" s="20">
        <v>-2842666</v>
      </c>
      <c r="H14" s="20">
        <v>-1025605</v>
      </c>
      <c r="I14" s="20">
        <v>-1549832</v>
      </c>
      <c r="J14" s="20">
        <v>-5418103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-5418103</v>
      </c>
      <c r="X14" s="20">
        <v>-10468308</v>
      </c>
      <c r="Y14" s="20">
        <v>5050205</v>
      </c>
      <c r="Z14" s="21">
        <v>-48.242801033366618</v>
      </c>
      <c r="AA14" s="22">
        <v>-41873232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16675740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-807062</v>
      </c>
      <c r="X17" s="28">
        <f t="shared" si="0"/>
        <v>4168935</v>
      </c>
      <c r="Y17" s="28">
        <f t="shared" si="0"/>
        <v>-4975997</v>
      </c>
      <c r="Z17" s="29">
        <f>+IF(X17&lt;&gt;0,+(Y17/X17)*100,0)</f>
        <v>-119.35894898817084</v>
      </c>
      <c r="AA17" s="30">
        <f>SUM(AA6:AA16)</f>
        <v>16675740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16675740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-807062</v>
      </c>
      <c r="X38" s="2">
        <f t="shared" si="3"/>
        <v>4168935</v>
      </c>
      <c r="Y38" s="2">
        <f t="shared" si="3"/>
        <v>-4975997</v>
      </c>
      <c r="Z38" s="34">
        <f>+IF(X38&lt;&gt;0,+(Y38/X38)*100,0)</f>
        <v>-119.35894898817084</v>
      </c>
      <c r="AA38" s="35">
        <f>+AA17+AA27+AA36</f>
        <v>16675740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-10694442</v>
      </c>
      <c r="M39" s="2">
        <f>+L40+M60</f>
        <v>-10694442</v>
      </c>
      <c r="N39" s="2">
        <f>+K39</f>
        <v>-10694442</v>
      </c>
      <c r="O39" s="2">
        <f>+M40+O60</f>
        <v>-10694442</v>
      </c>
      <c r="P39" s="2">
        <f>+O40+P60</f>
        <v>-10694442</v>
      </c>
      <c r="Q39" s="2">
        <f>+P40+Q60</f>
        <v>-10694442</v>
      </c>
      <c r="R39" s="2">
        <f>+O39</f>
        <v>-10694442</v>
      </c>
      <c r="S39" s="2">
        <f>+Q40+S60</f>
        <v>-10694442</v>
      </c>
      <c r="T39" s="2">
        <f>+S40+T60</f>
        <v>-10694442</v>
      </c>
      <c r="U39" s="2">
        <f>+T40+U60</f>
        <v>-10694442</v>
      </c>
      <c r="V39" s="2">
        <f>+S39</f>
        <v>-10694442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16675740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-10694442</v>
      </c>
      <c r="L40" s="45">
        <f t="shared" si="4"/>
        <v>-10694442</v>
      </c>
      <c r="M40" s="45">
        <f t="shared" si="4"/>
        <v>-10694442</v>
      </c>
      <c r="N40" s="45">
        <f>+M40</f>
        <v>-10694442</v>
      </c>
      <c r="O40" s="45">
        <f t="shared" si="4"/>
        <v>-10694442</v>
      </c>
      <c r="P40" s="45">
        <f t="shared" si="4"/>
        <v>-10694442</v>
      </c>
      <c r="Q40" s="45">
        <f t="shared" si="4"/>
        <v>-10694442</v>
      </c>
      <c r="R40" s="45">
        <f>+Q40</f>
        <v>-10694442</v>
      </c>
      <c r="S40" s="45">
        <f t="shared" si="4"/>
        <v>-10694442</v>
      </c>
      <c r="T40" s="45">
        <f t="shared" si="4"/>
        <v>-10694442</v>
      </c>
      <c r="U40" s="45">
        <f t="shared" si="4"/>
        <v>-10694442</v>
      </c>
      <c r="V40" s="45">
        <f>+U40</f>
        <v>-10694442</v>
      </c>
      <c r="W40" s="45">
        <f>+V40</f>
        <v>-10694442</v>
      </c>
      <c r="X40" s="45">
        <f t="shared" si="4"/>
        <v>4168935</v>
      </c>
      <c r="Y40" s="45">
        <f t="shared" si="4"/>
        <v>-14269779</v>
      </c>
      <c r="Z40" s="46">
        <f>+IF(X40&lt;&gt;0,+(Y40/X40)*100,0)</f>
        <v>-342.28835421996268</v>
      </c>
      <c r="AA40" s="47">
        <f t="shared" si="4"/>
        <v>16675740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-39065096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-23209973</v>
      </c>
      <c r="X14" s="20">
        <v>-10000005</v>
      </c>
      <c r="Y14" s="20">
        <v>-13209968</v>
      </c>
      <c r="Z14" s="21">
        <v>132.09961395019303</v>
      </c>
      <c r="AA14" s="22">
        <v>-40000000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-39065096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-23209973</v>
      </c>
      <c r="X17" s="28">
        <f t="shared" si="0"/>
        <v>-10000005</v>
      </c>
      <c r="Y17" s="28">
        <f t="shared" si="0"/>
        <v>-13209968</v>
      </c>
      <c r="Z17" s="29">
        <f>+IF(X17&lt;&gt;0,+(Y17/X17)*100,0)</f>
        <v>132.09961395019303</v>
      </c>
      <c r="AA17" s="30">
        <f>SUM(AA6:AA16)</f>
        <v>-40000000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-39065096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-23209973</v>
      </c>
      <c r="X38" s="2">
        <f t="shared" si="3"/>
        <v>-10000005</v>
      </c>
      <c r="Y38" s="2">
        <f t="shared" si="3"/>
        <v>-13209968</v>
      </c>
      <c r="Z38" s="34">
        <f>+IF(X38&lt;&gt;0,+(Y38/X38)*100,0)</f>
        <v>132.09961395019303</v>
      </c>
      <c r="AA38" s="35">
        <f>+AA17+AA27+AA36</f>
        <v>-40000000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-23209973</v>
      </c>
      <c r="M39" s="2">
        <f>+L40+M60</f>
        <v>-23209973</v>
      </c>
      <c r="N39" s="2">
        <f>+K39</f>
        <v>-23209973</v>
      </c>
      <c r="O39" s="2">
        <f>+M40+O60</f>
        <v>-23209973</v>
      </c>
      <c r="P39" s="2">
        <f>+O40+P60</f>
        <v>-23209973</v>
      </c>
      <c r="Q39" s="2">
        <f>+P40+Q60</f>
        <v>-23209973</v>
      </c>
      <c r="R39" s="2">
        <f>+O39</f>
        <v>-23209973</v>
      </c>
      <c r="S39" s="2">
        <f>+Q40+S60</f>
        <v>-23209973</v>
      </c>
      <c r="T39" s="2">
        <f>+S40+T60</f>
        <v>-23209973</v>
      </c>
      <c r="U39" s="2">
        <f>+T40+U60</f>
        <v>-23209973</v>
      </c>
      <c r="V39" s="2">
        <f>+S39</f>
        <v>-23209973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-39065096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-23209973</v>
      </c>
      <c r="L40" s="45">
        <f t="shared" si="4"/>
        <v>-23209973</v>
      </c>
      <c r="M40" s="45">
        <f t="shared" si="4"/>
        <v>-23209973</v>
      </c>
      <c r="N40" s="45">
        <f>+M40</f>
        <v>-23209973</v>
      </c>
      <c r="O40" s="45">
        <f t="shared" si="4"/>
        <v>-23209973</v>
      </c>
      <c r="P40" s="45">
        <f t="shared" si="4"/>
        <v>-23209973</v>
      </c>
      <c r="Q40" s="45">
        <f t="shared" si="4"/>
        <v>-23209973</v>
      </c>
      <c r="R40" s="45">
        <f>+Q40</f>
        <v>-23209973</v>
      </c>
      <c r="S40" s="45">
        <f t="shared" si="4"/>
        <v>-23209973</v>
      </c>
      <c r="T40" s="45">
        <f t="shared" si="4"/>
        <v>-23209973</v>
      </c>
      <c r="U40" s="45">
        <f t="shared" si="4"/>
        <v>-23209973</v>
      </c>
      <c r="V40" s="45">
        <f>+U40</f>
        <v>-23209973</v>
      </c>
      <c r="W40" s="45">
        <f>+V40</f>
        <v>-23209973</v>
      </c>
      <c r="X40" s="45">
        <f t="shared" si="4"/>
        <v>-10000005</v>
      </c>
      <c r="Y40" s="45">
        <f t="shared" si="4"/>
        <v>-13209968</v>
      </c>
      <c r="Z40" s="46">
        <f>+IF(X40&lt;&gt;0,+(Y40/X40)*100,0)</f>
        <v>132.09961395019303</v>
      </c>
      <c r="AA40" s="47">
        <f t="shared" si="4"/>
        <v>-40000000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>
        <v>-220157170</v>
      </c>
      <c r="G14" s="20">
        <v>-19744309</v>
      </c>
      <c r="H14" s="20">
        <v>-22797133</v>
      </c>
      <c r="I14" s="20">
        <v>-23965818</v>
      </c>
      <c r="J14" s="20">
        <v>-66507260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-66507260</v>
      </c>
      <c r="X14" s="20">
        <v>-55039296</v>
      </c>
      <c r="Y14" s="20">
        <v>-11467964</v>
      </c>
      <c r="Z14" s="21">
        <v>20.835956913402381</v>
      </c>
      <c r="AA14" s="22">
        <v>-220157170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-220157170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-66507260</v>
      </c>
      <c r="X17" s="28">
        <f t="shared" si="0"/>
        <v>-55039296</v>
      </c>
      <c r="Y17" s="28">
        <f t="shared" si="0"/>
        <v>-11467964</v>
      </c>
      <c r="Z17" s="29">
        <f>+IF(X17&lt;&gt;0,+(Y17/X17)*100,0)</f>
        <v>20.835956913402381</v>
      </c>
      <c r="AA17" s="30">
        <f>SUM(AA6:AA16)</f>
        <v>-220157170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58152</v>
      </c>
      <c r="X33" s="36"/>
      <c r="Y33" s="20">
        <v>58152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58152</v>
      </c>
      <c r="X36" s="28">
        <f t="shared" si="2"/>
        <v>0</v>
      </c>
      <c r="Y36" s="28">
        <f t="shared" si="2"/>
        <v>58152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-220157170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-66449108</v>
      </c>
      <c r="X38" s="2">
        <f t="shared" si="3"/>
        <v>-55039296</v>
      </c>
      <c r="Y38" s="2">
        <f t="shared" si="3"/>
        <v>-11409812</v>
      </c>
      <c r="Z38" s="34">
        <f>+IF(X38&lt;&gt;0,+(Y38/X38)*100,0)</f>
        <v>20.730301492228389</v>
      </c>
      <c r="AA38" s="35">
        <f>+AA17+AA27+AA36</f>
        <v>-220157170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-66449108</v>
      </c>
      <c r="M39" s="2">
        <f>+L40+M60</f>
        <v>-66449108</v>
      </c>
      <c r="N39" s="2">
        <f>+K39</f>
        <v>-66449108</v>
      </c>
      <c r="O39" s="2">
        <f>+M40+O60</f>
        <v>-66449108</v>
      </c>
      <c r="P39" s="2">
        <f>+O40+P60</f>
        <v>-66449108</v>
      </c>
      <c r="Q39" s="2">
        <f>+P40+Q60</f>
        <v>-66449108</v>
      </c>
      <c r="R39" s="2">
        <f>+O39</f>
        <v>-66449108</v>
      </c>
      <c r="S39" s="2">
        <f>+Q40+S60</f>
        <v>-66449108</v>
      </c>
      <c r="T39" s="2">
        <f>+S40+T60</f>
        <v>-66449108</v>
      </c>
      <c r="U39" s="2">
        <f>+T40+U60</f>
        <v>-66449108</v>
      </c>
      <c r="V39" s="2">
        <f>+S39</f>
        <v>-66449108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-220157170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-66449108</v>
      </c>
      <c r="L40" s="45">
        <f t="shared" si="4"/>
        <v>-66449108</v>
      </c>
      <c r="M40" s="45">
        <f t="shared" si="4"/>
        <v>-66449108</v>
      </c>
      <c r="N40" s="45">
        <f>+M40</f>
        <v>-66449108</v>
      </c>
      <c r="O40" s="45">
        <f t="shared" si="4"/>
        <v>-66449108</v>
      </c>
      <c r="P40" s="45">
        <f t="shared" si="4"/>
        <v>-66449108</v>
      </c>
      <c r="Q40" s="45">
        <f t="shared" si="4"/>
        <v>-66449108</v>
      </c>
      <c r="R40" s="45">
        <f>+Q40</f>
        <v>-66449108</v>
      </c>
      <c r="S40" s="45">
        <f t="shared" si="4"/>
        <v>-66449108</v>
      </c>
      <c r="T40" s="45">
        <f t="shared" si="4"/>
        <v>-66449108</v>
      </c>
      <c r="U40" s="45">
        <f t="shared" si="4"/>
        <v>-66449108</v>
      </c>
      <c r="V40" s="45">
        <f>+U40</f>
        <v>-66449108</v>
      </c>
      <c r="W40" s="45">
        <f>+V40</f>
        <v>-66449108</v>
      </c>
      <c r="X40" s="45">
        <f t="shared" si="4"/>
        <v>-55039296</v>
      </c>
      <c r="Y40" s="45">
        <f t="shared" si="4"/>
        <v>-11409812</v>
      </c>
      <c r="Z40" s="46">
        <f>+IF(X40&lt;&gt;0,+(Y40/X40)*100,0)</f>
        <v>20.730301492228389</v>
      </c>
      <c r="AA40" s="47">
        <f t="shared" si="4"/>
        <v>-220157170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9BF75A-8863-4B7F-BB0A-791B3FDA07C3}"/>
</file>

<file path=customXml/itemProps2.xml><?xml version="1.0" encoding="utf-8"?>
<ds:datastoreItem xmlns:ds="http://schemas.openxmlformats.org/officeDocument/2006/customXml" ds:itemID="{568621C8-DA80-4142-A88B-97FF6CA0388B}"/>
</file>

<file path=customXml/itemProps3.xml><?xml version="1.0" encoding="utf-8"?>
<ds:datastoreItem xmlns:ds="http://schemas.openxmlformats.org/officeDocument/2006/customXml" ds:itemID="{77A357D9-332B-473B-A4FC-0503A8BA5D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2024-11-11T13:15:12Z</dcterms:created>
  <dcterms:modified xsi:type="dcterms:W3CDTF">2024-11-11T14:04:01Z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